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956" windowHeight="8192" windowWidth="16384" xWindow="0" yWindow="0"/>
  </bookViews>
  <sheets>
    <sheet name="разом обл." sheetId="1" state="visible" r:id="rId2"/>
    <sheet name="ДНЗ" sheetId="2" state="visible" r:id="rId3"/>
    <sheet name="ЗНЗ" sheetId="3" state="visible" r:id="rId4"/>
    <sheet name="ПНЗ" sheetId="4" state="visible" r:id="rId5"/>
  </sheets>
  <definedNames>
    <definedName function="false" hidden="false" localSheetId="2" name="_xlnm.Print_Area" vbProcedure="false">ЗНЗ!$A$2:$AE$30</definedName>
    <definedName function="false" hidden="false" localSheetId="2" name="_xlnm.Print_Area" vbProcedure="false">ЗНЗ!$A$2:$AE$30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<sst xmlns="http://schemas.openxmlformats.org/spreadsheetml/2006/main" count="223" uniqueCount="86">
  <si>
    <t>Інформація по області</t>
  </si>
  <si>
    <t>№ п/п</t>
  </si>
  <si>
    <t>Назва району, міста</t>
  </si>
  <si>
    <t>Кількість дошкільних закладів</t>
  </si>
  <si>
    <t>Кількість шкіл</t>
  </si>
  <si>
    <t>Кількість позашкільних закладів</t>
  </si>
  <si>
    <t>Чисель-ність  працю-             ючих у НЗ області       </t>
  </si>
  <si>
    <t>у т.ч.:</t>
  </si>
  <si>
    <t>Середня заробітна плата працівників у НЗ області у І півріччі 2015 року, грн.</t>
  </si>
  <si>
    <t>Середня заробітна плата педпраців-                                 ників НЗ області у І півріччі 2015 року, грн.</t>
  </si>
  <si>
    <t>Видатки на 2015 рік,                                                тис. грн.</t>
  </si>
  <si>
    <t>з них:</t>
  </si>
  <si>
    <t>Чисель-      ність педпра-     цівників у НЗ області</t>
  </si>
  <si>
    <t>Заробітна плата з нарахуваннями</t>
  </si>
  <si>
    <t>Продукти харчування</t>
  </si>
  <si>
    <t>Енергоносії та комунальні послуги</t>
  </si>
  <si>
    <t>затверджено з урахуванням змін станом на 01.07.2015 р.</t>
  </si>
  <si>
    <t>касові видатки за І півріччя 2015 року</t>
  </si>
  <si>
    <t>Бобринецький</t>
  </si>
  <si>
    <t>Вільшанський</t>
  </si>
  <si>
    <t>Гайворонський</t>
  </si>
  <si>
    <t>Голованівський</t>
  </si>
  <si>
    <t>Добровеличківський</t>
  </si>
  <si>
    <t>Долинський</t>
  </si>
  <si>
    <t>Знам'янський</t>
  </si>
  <si>
    <t>Кіровоградський</t>
  </si>
  <si>
    <t>Компаніївський</t>
  </si>
  <si>
    <t>Маловисківський</t>
  </si>
  <si>
    <t>Новгородківський</t>
  </si>
  <si>
    <t>Новоархангельський</t>
  </si>
  <si>
    <t>Новомиргородський</t>
  </si>
  <si>
    <t>Новоукраїнський</t>
  </si>
  <si>
    <t>Олександрівський</t>
  </si>
  <si>
    <t>Олександрійський</t>
  </si>
  <si>
    <t>Онуфріївський</t>
  </si>
  <si>
    <t>Петрівський</t>
  </si>
  <si>
    <t>Світловодський</t>
  </si>
  <si>
    <t>Ульяновський</t>
  </si>
  <si>
    <t>Устинівський</t>
  </si>
  <si>
    <t>м. Знам'янка</t>
  </si>
  <si>
    <t>м. Кіровоград</t>
  </si>
  <si>
    <t>м. Олександрія</t>
  </si>
  <si>
    <t>м. Світловодськ</t>
  </si>
  <si>
    <t>Всього  по  області</t>
  </si>
  <si>
    <t>Інформація по ДНЗ</t>
  </si>
  <si>
    <t>Витрати у 2015 році на 1 заклад (тис.грн.)</t>
  </si>
  <si>
    <t>Кількість груп</t>
  </si>
  <si>
    <t>Витрати у 2015 році на 1 групу (тис.грн.)</t>
  </si>
  <si>
    <t>Кількість дітей</t>
  </si>
  <si>
    <t>Витрати у 2015 році на 1 дитину (тис.грн.)</t>
  </si>
  <si>
    <t>Середньооблікова чисельність  працівників  (осіб)</t>
  </si>
  <si>
    <t>Середня заробітна плата працівників ДНЗ у І півріччі 2015 року, грн.</t>
  </si>
  <si>
    <t>Середня заробітна плата педпраців-                                 ників ДНЗ, грн.</t>
  </si>
  <si>
    <t>пед-праців-                                  ників </t>
  </si>
  <si>
    <t>Інформація по ЗНЗ</t>
  </si>
  <si>
    <t>Витрати на 1 школу </t>
  </si>
  <si>
    <t>Кількість малокомплектних шкіл </t>
  </si>
  <si>
    <t>Кількість класів і класів-комплектів</t>
  </si>
  <si>
    <t>Витрати на                 1 клас</t>
  </si>
  <si>
    <t>Кількість учнів</t>
  </si>
  <si>
    <t>Витрати на 1 учня </t>
  </si>
  <si>
    <t>Кількість  випускників, осіб</t>
  </si>
  <si>
    <t>Середньооблікова чисельність штатних працівників  (осіб)</t>
  </si>
  <si>
    <t>Середня заробітна плата працівників ЗНЗ у І півріччі 2015 року, грн.</t>
  </si>
  <si>
    <t>Середня заробітна плата педпраців-                                 ників ЗНЗ, грн.</t>
  </si>
  <si>
    <t>Видатки на 2015 рік,  тис. грн.</t>
  </si>
  <si>
    <t>Недостатність бюджетних призначеннях на освітню субвенцію на 2015 рік, тис. грн.</t>
  </si>
  <si>
    <t>всього</t>
  </si>
  <si>
    <t>у тому числі:</t>
  </si>
  <si>
    <t>9 кл</t>
  </si>
  <si>
    <t>11 кл</t>
  </si>
  <si>
    <t>видатки освітньої субвенції, тис. грн.</t>
  </si>
  <si>
    <t>видатки місцевих бюджетів, тис. грн.</t>
  </si>
  <si>
    <t>оплата праці з нарахуваннями</t>
  </si>
  <si>
    <t>оплата комунальних послуг та енергоносіїв</t>
  </si>
  <si>
    <t>продукти харчування</t>
  </si>
  <si>
    <t>інші видатки, без капітальних видатків</t>
  </si>
  <si>
    <t>капітальні видатки </t>
  </si>
  <si>
    <t>Інформація по ПНЗ</t>
  </si>
  <si>
    <t>Витрати на                1 заклад (тис.грн.)</t>
  </si>
  <si>
    <t>Кількість гуртків</t>
  </si>
  <si>
    <r>
      <t xml:space="preserve">Витрати на                    1 гурток </t>
    </r>
    <r>
      <rPr>
        <sz val="12"/>
        <rFont val="Times New Roman"/>
        <family val="1"/>
        <charset val="204"/>
      </rPr>
      <t xml:space="preserve">(тис.грн.)</t>
    </r>
  </si>
  <si>
    <t>Кількість вихованців</t>
  </si>
  <si>
    <t>Витрати на                  1 вихованця (тис.грн.)</t>
  </si>
  <si>
    <t>Середня заробітна плата працівників ПНЗ у І півріччі 2015 року, грн.</t>
  </si>
  <si>
    <t>Середня заробітна плата педпраців-                                 ників ПНЗ, грн.</t>
  </si>
</sst>
</file>

<file path=xl/styles.xml><?xml version="1.0" encoding="utf-8"?>
<styleSheet xmlns="http://schemas.openxmlformats.org/spreadsheetml/2006/main">
  <numFmts count="6">
    <numFmt formatCode="GENERAL" numFmtId="164"/>
    <numFmt formatCode="0" numFmtId="165"/>
    <numFmt formatCode="0.0" numFmtId="166"/>
    <numFmt formatCode="#,##0.0;[RED]#,##0.0" numFmtId="167"/>
    <numFmt formatCode="#,##0;[RED]#,##0" numFmtId="168"/>
    <numFmt formatCode="GENERAL" numFmtId="169"/>
  </numFmts>
  <fonts count="1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 val="true"/>
      <sz val="16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Down="false" diagonalUp="false">
      <left/>
      <right/>
      <top/>
      <bottom/>
      <diagonal/>
    </border>
    <border diagonalDown="false" diagonalUp="false">
      <left/>
      <right/>
      <top/>
      <bottom style="thin"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 style="thin"/>
      <top style="thin"/>
      <bottom/>
      <diagonal/>
    </border>
    <border diagonalDown="false" diagonalUp="false">
      <left style="thin"/>
      <right style="thin"/>
      <top/>
      <bottom style="thin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9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4" numFmtId="164" xfId="0">
      <alignment horizontal="center" indent="0" shrinkToFit="false" textRotation="0" vertical="bottom" wrapText="true"/>
      <protection hidden="false" locked="true"/>
    </xf>
    <xf applyAlignment="true" applyBorder="false" applyFont="true" applyProtection="false" borderId="0" fillId="0" fontId="4" numFmtId="164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2" fillId="0" fontId="5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3" fillId="0" fontId="5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4" fillId="0" fontId="5" numFmtId="164" xfId="0">
      <alignment horizontal="center" indent="0" shrinkToFit="false" textRotation="0" vertical="center" wrapText="true"/>
      <protection hidden="false" locked="true"/>
    </xf>
    <xf applyAlignment="false" applyBorder="false" applyFont="true" applyProtection="false" borderId="0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0" fontId="6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2" fillId="0" fontId="6" numFmtId="164" xfId="0">
      <alignment horizontal="general" indent="0" shrinkToFit="false" textRotation="0" vertical="center" wrapText="true"/>
      <protection hidden="false" locked="true"/>
    </xf>
    <xf applyAlignment="true" applyBorder="true" applyFont="true" applyProtection="false" borderId="2" fillId="0" fontId="6" numFmtId="165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2" fillId="0" fontId="6" numFmtId="166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2" fillId="0" fontId="6" numFmtId="167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0" fontId="6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2" fillId="0" fontId="7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2" fillId="0" fontId="7" numFmtId="165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2" fillId="0" fontId="7" numFmtId="166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2" fillId="0" fontId="7" numFmtId="167" xfId="0">
      <alignment horizontal="center" indent="0" shrinkToFit="false" textRotation="0" vertical="center" wrapText="true"/>
      <protection hidden="false" locked="true"/>
    </xf>
    <xf applyAlignment="false" applyBorder="false" applyFont="true" applyProtection="false" borderId="0" fillId="0" fontId="8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9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0" fontId="6" numFmtId="168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0" fillId="0" fontId="4" numFmtId="164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2" fillId="0" fontId="6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0" fontId="6" numFmtId="165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0" fontId="5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2" fillId="0" fontId="10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0" fontId="11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0" fontId="12" numFmtId="166" xfId="0">
      <alignment horizontal="center" indent="0" shrinkToFit="false" textRotation="0" vertical="center" wrapText="false"/>
      <protection hidden="false" locked="true"/>
    </xf>
    <xf applyAlignment="false" applyBorder="false" applyFont="false" applyProtection="false" borderId="0" fillId="0" fontId="0" numFmtId="169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5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Y32"/>
  <sheetViews>
    <sheetView colorId="64" defaultGridColor="true" rightToLeft="false" showFormulas="false" showGridLines="true" showOutlineSymbols="true" showRowColHeaders="true" showZeros="true" tabSelected="true" topLeftCell="N1" view="normal" windowProtection="false" workbookViewId="0" zoomScale="70" zoomScaleNormal="70" zoomScalePageLayoutView="100">
      <selection activeCell="N19" activeCellId="0" pane="topLeft" sqref="N19"/>
    </sheetView>
  </sheetViews>
  <sheetFormatPr defaultRowHeight="18"/>
  <cols>
    <col collapsed="false" hidden="false" max="1" min="1" style="0" width="6.10526315789474"/>
    <col collapsed="false" hidden="false" max="2" min="2" style="0" width="27.8866396761134"/>
    <col collapsed="false" hidden="false" max="3" min="3" style="0" width="14.7732793522267"/>
    <col collapsed="false" hidden="false" max="4" min="4" style="0" width="11.7773279352227"/>
    <col collapsed="false" hidden="false" max="7" min="5" style="0" width="11.331983805668"/>
    <col collapsed="false" hidden="false" max="8" min="8" style="0" width="14.9959514170041"/>
    <col collapsed="false" hidden="false" max="9" min="9" style="0" width="15.5546558704453"/>
    <col collapsed="false" hidden="false" max="10" min="10" style="0" width="17.5546558704453"/>
    <col collapsed="false" hidden="false" max="11" min="11" style="0" width="17.668016194332"/>
    <col collapsed="false" hidden="false" max="12" min="12" style="0" width="19.2186234817814"/>
    <col collapsed="false" hidden="false" max="13" min="13" style="0" width="18.4372469635628"/>
    <col collapsed="false" hidden="false" max="14" min="14" style="0" width="18.8866396761134"/>
    <col collapsed="false" hidden="false" max="15" min="15" style="0" width="13.1133603238866"/>
    <col collapsed="false" hidden="false" max="16" min="16" style="0" width="17.668016194332"/>
    <col collapsed="false" hidden="false" max="17" min="17" style="0" width="14.7732793522267"/>
    <col collapsed="false" hidden="false" max="18" min="18" style="0" width="9.11336032388664"/>
    <col collapsed="false" hidden="false" max="25" min="19" style="0" width="8.88259109311741"/>
    <col collapsed="false" hidden="false" max="204" min="26" style="0" width="9.11336032388664"/>
    <col collapsed="false" hidden="false" max="205" min="205" style="0" width="6.10526315789474"/>
    <col collapsed="false" hidden="false" max="206" min="206" style="0" width="29.663967611336"/>
    <col collapsed="false" hidden="false" max="207" min="207" style="0" width="16.5546558704453"/>
    <col collapsed="false" hidden="false" max="215" min="208" style="0" width="18.668016194332"/>
    <col collapsed="false" hidden="false" max="216" min="216" style="0" width="14.4412955465587"/>
    <col collapsed="false" hidden="false" max="217" min="217" style="0" width="9.11336032388664"/>
    <col collapsed="false" hidden="false" max="233" min="218" style="0" width="13.1133603238866"/>
    <col collapsed="false" hidden="false" max="247" min="234" style="0" width="11.331983805668"/>
    <col collapsed="false" hidden="false" max="249" min="248" style="0" width="9.33198380566802"/>
    <col collapsed="false" hidden="false" max="251" min="250" style="0" width="9.11336032388664"/>
    <col collapsed="false" hidden="false" max="253" min="252" style="0" width="9.33198380566802"/>
    <col collapsed="false" hidden="false" max="255" min="254" style="0" width="13.1133603238866"/>
    <col collapsed="false" hidden="false" max="256" min="256" style="0" width="10.6599190283401"/>
    <col collapsed="false" hidden="false" max="257" min="257" style="0" width="11.1133603238866"/>
    <col collapsed="false" hidden="false" max="258" min="258" style="0" width="9.11336032388664"/>
    <col collapsed="false" hidden="false" max="259" min="259" style="0" width="8.55465587044534"/>
    <col collapsed="false" hidden="false" max="260" min="260" style="0" width="13.5546558704453"/>
    <col collapsed="false" hidden="false" max="262" min="261" style="0" width="10.331983805668"/>
    <col collapsed="false" hidden="false" max="263" min="263" style="0" width="10.4412955465587"/>
    <col collapsed="false" hidden="false" max="270" min="264" style="0" width="9.11336032388664"/>
    <col collapsed="false" hidden="false" max="272" min="271" style="0" width="14.9959514170041"/>
    <col collapsed="false" hidden="false" max="273" min="273" style="0" width="12.6599190283401"/>
    <col collapsed="false" hidden="false" max="274" min="274" style="0" width="9.11336032388664"/>
    <col collapsed="false" hidden="false" max="281" min="275" style="0" width="8.88259109311741"/>
    <col collapsed="false" hidden="false" max="460" min="282" style="0" width="9.11336032388664"/>
    <col collapsed="false" hidden="false" max="461" min="461" style="0" width="6.10526315789474"/>
    <col collapsed="false" hidden="false" max="462" min="462" style="0" width="29.663967611336"/>
    <col collapsed="false" hidden="false" max="463" min="463" style="0" width="16.5546558704453"/>
    <col collapsed="false" hidden="false" max="471" min="464" style="0" width="18.668016194332"/>
    <col collapsed="false" hidden="false" max="472" min="472" style="0" width="14.4412955465587"/>
    <col collapsed="false" hidden="false" max="473" min="473" style="0" width="9.11336032388664"/>
    <col collapsed="false" hidden="false" max="489" min="474" style="0" width="13.1133603238866"/>
    <col collapsed="false" hidden="false" max="503" min="490" style="0" width="11.331983805668"/>
    <col collapsed="false" hidden="false" max="505" min="504" style="0" width="9.33198380566802"/>
    <col collapsed="false" hidden="false" max="507" min="506" style="0" width="9.11336032388664"/>
    <col collapsed="false" hidden="false" max="509" min="508" style="0" width="9.33198380566802"/>
    <col collapsed="false" hidden="false" max="511" min="510" style="0" width="13.1133603238866"/>
    <col collapsed="false" hidden="false" max="512" min="512" style="0" width="10.6599190283401"/>
    <col collapsed="false" hidden="false" max="513" min="513" style="0" width="11.1133603238866"/>
    <col collapsed="false" hidden="false" max="514" min="514" style="0" width="9.11336032388664"/>
    <col collapsed="false" hidden="false" max="515" min="515" style="0" width="8.55465587044534"/>
    <col collapsed="false" hidden="false" max="516" min="516" style="0" width="13.5546558704453"/>
    <col collapsed="false" hidden="false" max="518" min="517" style="0" width="10.331983805668"/>
    <col collapsed="false" hidden="false" max="519" min="519" style="0" width="10.4412955465587"/>
    <col collapsed="false" hidden="false" max="526" min="520" style="0" width="9.11336032388664"/>
    <col collapsed="false" hidden="false" max="528" min="527" style="0" width="14.9959514170041"/>
    <col collapsed="false" hidden="false" max="529" min="529" style="0" width="12.6599190283401"/>
    <col collapsed="false" hidden="false" max="530" min="530" style="0" width="9.11336032388664"/>
    <col collapsed="false" hidden="false" max="537" min="531" style="0" width="8.88259109311741"/>
    <col collapsed="false" hidden="false" max="716" min="538" style="0" width="9.11336032388664"/>
    <col collapsed="false" hidden="false" max="717" min="717" style="0" width="6.10526315789474"/>
    <col collapsed="false" hidden="false" max="718" min="718" style="0" width="29.663967611336"/>
    <col collapsed="false" hidden="false" max="719" min="719" style="0" width="16.5546558704453"/>
    <col collapsed="false" hidden="false" max="727" min="720" style="0" width="18.668016194332"/>
    <col collapsed="false" hidden="false" max="728" min="728" style="0" width="14.4412955465587"/>
    <col collapsed="false" hidden="false" max="729" min="729" style="0" width="9.11336032388664"/>
    <col collapsed="false" hidden="false" max="745" min="730" style="0" width="13.1133603238866"/>
    <col collapsed="false" hidden="false" max="759" min="746" style="0" width="11.331983805668"/>
    <col collapsed="false" hidden="false" max="761" min="760" style="0" width="9.33198380566802"/>
    <col collapsed="false" hidden="false" max="763" min="762" style="0" width="9.11336032388664"/>
    <col collapsed="false" hidden="false" max="765" min="764" style="0" width="9.33198380566802"/>
    <col collapsed="false" hidden="false" max="767" min="766" style="0" width="13.1133603238866"/>
    <col collapsed="false" hidden="false" max="768" min="768" style="0" width="10.6599190283401"/>
    <col collapsed="false" hidden="false" max="769" min="769" style="0" width="11.1133603238866"/>
    <col collapsed="false" hidden="false" max="770" min="770" style="0" width="9.11336032388664"/>
    <col collapsed="false" hidden="false" max="771" min="771" style="0" width="8.55465587044534"/>
    <col collapsed="false" hidden="false" max="772" min="772" style="0" width="13.5546558704453"/>
    <col collapsed="false" hidden="false" max="774" min="773" style="0" width="10.331983805668"/>
    <col collapsed="false" hidden="false" max="775" min="775" style="0" width="10.4412955465587"/>
    <col collapsed="false" hidden="false" max="782" min="776" style="0" width="9.11336032388664"/>
    <col collapsed="false" hidden="false" max="784" min="783" style="0" width="14.9959514170041"/>
    <col collapsed="false" hidden="false" max="785" min="785" style="0" width="12.6599190283401"/>
    <col collapsed="false" hidden="false" max="786" min="786" style="0" width="9.11336032388664"/>
    <col collapsed="false" hidden="false" max="793" min="787" style="0" width="8.88259109311741"/>
    <col collapsed="false" hidden="false" max="972" min="794" style="0" width="9.11336032388664"/>
    <col collapsed="false" hidden="false" max="973" min="973" style="0" width="6.10526315789474"/>
    <col collapsed="false" hidden="false" max="974" min="974" style="0" width="29.663967611336"/>
    <col collapsed="false" hidden="false" max="975" min="975" style="0" width="16.5546558704453"/>
    <col collapsed="false" hidden="false" max="983" min="976" style="0" width="18.668016194332"/>
    <col collapsed="false" hidden="false" max="984" min="984" style="0" width="14.4412955465587"/>
    <col collapsed="false" hidden="false" max="985" min="985" style="0" width="9.11336032388664"/>
    <col collapsed="false" hidden="false" max="1001" min="986" style="0" width="13.1133603238866"/>
    <col collapsed="false" hidden="false" max="1015" min="1002" style="0" width="11.331983805668"/>
    <col collapsed="false" hidden="false" max="1017" min="1016" style="0" width="9.33198380566802"/>
    <col collapsed="false" hidden="false" max="1019" min="1018" style="0" width="9.11336032388664"/>
    <col collapsed="false" hidden="false" max="1021" min="1020" style="0" width="9.33198380566802"/>
    <col collapsed="false" hidden="false" max="1023" min="1022" style="0" width="13.1133603238866"/>
    <col collapsed="false" hidden="false" max="1025" min="1024" style="0" width="10.6599190283401"/>
  </cols>
  <sheetData>
    <row collapsed="false" customFormat="false" customHeight="true" hidden="true" ht="31.2" outlineLevel="0" r="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</row>
    <row collapsed="false" customFormat="false" customHeight="true" hidden="false" ht="37.8" outlineLevel="0"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/>
      <c r="L2" s="3" t="s">
        <v>11</v>
      </c>
      <c r="M2" s="3"/>
      <c r="N2" s="3"/>
      <c r="O2" s="3"/>
      <c r="P2" s="3"/>
      <c r="Q2" s="3"/>
    </row>
    <row collapsed="false" customFormat="false" customHeight="true" hidden="false" ht="37.8" outlineLevel="0" r="3">
      <c r="A3" s="3"/>
      <c r="B3" s="3"/>
      <c r="C3" s="3"/>
      <c r="D3" s="3"/>
      <c r="E3" s="3"/>
      <c r="F3" s="3"/>
      <c r="G3" s="5" t="s">
        <v>12</v>
      </c>
      <c r="H3" s="3"/>
      <c r="I3" s="3"/>
      <c r="J3" s="3"/>
      <c r="K3" s="3"/>
      <c r="L3" s="3" t="s">
        <v>13</v>
      </c>
      <c r="M3" s="3"/>
      <c r="N3" s="3" t="s">
        <v>14</v>
      </c>
      <c r="O3" s="3"/>
      <c r="P3" s="3" t="s">
        <v>15</v>
      </c>
      <c r="Q3" s="3"/>
    </row>
    <row collapsed="false" customFormat="false" customHeight="true" hidden="false" ht="73.2" outlineLevel="0" r="4">
      <c r="A4" s="3"/>
      <c r="B4" s="3"/>
      <c r="C4" s="3"/>
      <c r="D4" s="3"/>
      <c r="E4" s="3"/>
      <c r="F4" s="3"/>
      <c r="G4" s="3"/>
      <c r="H4" s="3"/>
      <c r="I4" s="3"/>
      <c r="J4" s="3" t="s">
        <v>16</v>
      </c>
      <c r="K4" s="3" t="s">
        <v>17</v>
      </c>
      <c r="L4" s="3" t="s">
        <v>16</v>
      </c>
      <c r="M4" s="3" t="s">
        <v>17</v>
      </c>
      <c r="N4" s="3" t="s">
        <v>16</v>
      </c>
      <c r="O4" s="3" t="s">
        <v>17</v>
      </c>
      <c r="P4" s="3" t="s">
        <v>16</v>
      </c>
      <c r="Q4" s="3" t="s">
        <v>17</v>
      </c>
      <c r="R4" s="6"/>
    </row>
    <row collapsed="false" customFormat="false" customHeight="true" hidden="false" ht="31.5" outlineLevel="0" r="5">
      <c r="A5" s="7" t="n">
        <v>1</v>
      </c>
      <c r="B5" s="8" t="s">
        <v>18</v>
      </c>
      <c r="C5" s="9" t="n">
        <v>24</v>
      </c>
      <c r="D5" s="9" t="n">
        <v>30</v>
      </c>
      <c r="E5" s="9" t="n">
        <v>1</v>
      </c>
      <c r="F5" s="9" t="n">
        <v>825</v>
      </c>
      <c r="G5" s="9" t="n">
        <v>467</v>
      </c>
      <c r="H5" s="10" t="n">
        <v>2299.07070707071</v>
      </c>
      <c r="I5" s="10" t="n">
        <v>3020.59243397573</v>
      </c>
      <c r="J5" s="11" t="n">
        <v>43297.7015</v>
      </c>
      <c r="K5" s="11" t="n">
        <v>22803.30312</v>
      </c>
      <c r="L5" s="10" t="n">
        <v>33021.768</v>
      </c>
      <c r="M5" s="10" t="n">
        <v>18431.73631</v>
      </c>
      <c r="N5" s="11" t="n">
        <v>1120.854</v>
      </c>
      <c r="O5" s="11" t="n">
        <v>566.27637</v>
      </c>
      <c r="P5" s="11" t="n">
        <v>5992.655</v>
      </c>
      <c r="Q5" s="11" t="n">
        <v>2084.22451</v>
      </c>
    </row>
    <row collapsed="false" customFormat="false" customHeight="true" hidden="false" ht="31.5" outlineLevel="0" r="6">
      <c r="A6" s="7" t="n">
        <v>2</v>
      </c>
      <c r="B6" s="8" t="s">
        <v>19</v>
      </c>
      <c r="C6" s="9" t="n">
        <v>18</v>
      </c>
      <c r="D6" s="9" t="n">
        <v>15</v>
      </c>
      <c r="E6" s="9" t="n">
        <v>1</v>
      </c>
      <c r="F6" s="9" t="n">
        <v>447</v>
      </c>
      <c r="G6" s="9" t="n">
        <v>447</v>
      </c>
      <c r="H6" s="10" t="n">
        <v>2142.69202087994</v>
      </c>
      <c r="I6" s="10" t="n">
        <v>3155.74198359433</v>
      </c>
      <c r="J6" s="11" t="n">
        <v>22097.08523</v>
      </c>
      <c r="K6" s="11" t="n">
        <v>11590.5529</v>
      </c>
      <c r="L6" s="10" t="n">
        <v>14993.48245</v>
      </c>
      <c r="M6" s="10" t="n">
        <v>9247.11509</v>
      </c>
      <c r="N6" s="11" t="n">
        <v>1053.503</v>
      </c>
      <c r="O6" s="11" t="n">
        <v>582.53932</v>
      </c>
      <c r="P6" s="11" t="n">
        <v>2961.67634</v>
      </c>
      <c r="Q6" s="11" t="n">
        <v>339.78882</v>
      </c>
    </row>
    <row collapsed="false" customFormat="false" customHeight="true" hidden="false" ht="31.5" outlineLevel="0" r="7">
      <c r="A7" s="7" t="n">
        <v>3</v>
      </c>
      <c r="B7" s="8" t="s">
        <v>20</v>
      </c>
      <c r="C7" s="9" t="n">
        <v>23</v>
      </c>
      <c r="D7" s="9" t="n">
        <v>21</v>
      </c>
      <c r="E7" s="9" t="n">
        <v>1</v>
      </c>
      <c r="F7" s="9" t="n">
        <v>1141</v>
      </c>
      <c r="G7" s="9" t="n">
        <v>662</v>
      </c>
      <c r="H7" s="10" t="n">
        <v>2072.40724510663</v>
      </c>
      <c r="I7" s="10" t="n">
        <v>2623.21248741188</v>
      </c>
      <c r="J7" s="11" t="n">
        <v>52409.84834</v>
      </c>
      <c r="K7" s="11" t="n">
        <v>28069.21948</v>
      </c>
      <c r="L7" s="10" t="n">
        <v>38730.625</v>
      </c>
      <c r="M7" s="10" t="n">
        <v>21802.11392</v>
      </c>
      <c r="N7" s="11" t="n">
        <v>2928.372</v>
      </c>
      <c r="O7" s="11" t="n">
        <v>1408.44621</v>
      </c>
      <c r="P7" s="11" t="n">
        <v>7721.25</v>
      </c>
      <c r="Q7" s="11" t="n">
        <v>3133.36522</v>
      </c>
    </row>
    <row collapsed="false" customFormat="false" customHeight="true" hidden="false" ht="31.5" outlineLevel="0" r="8">
      <c r="A8" s="7" t="n">
        <v>4</v>
      </c>
      <c r="B8" s="8" t="s">
        <v>21</v>
      </c>
      <c r="C8" s="9" t="n">
        <v>29</v>
      </c>
      <c r="D8" s="9" t="n">
        <v>27</v>
      </c>
      <c r="E8" s="9" t="n">
        <v>2</v>
      </c>
      <c r="F8" s="9" t="n">
        <v>974</v>
      </c>
      <c r="G8" s="9" t="n">
        <v>554.5</v>
      </c>
      <c r="H8" s="10" t="n">
        <v>2015.17796030116</v>
      </c>
      <c r="I8" s="10" t="n">
        <v>3942.14006612564</v>
      </c>
      <c r="J8" s="11" t="n">
        <v>49161.09042</v>
      </c>
      <c r="K8" s="11" t="n">
        <v>25603.53267</v>
      </c>
      <c r="L8" s="10" t="n">
        <v>38012.132</v>
      </c>
      <c r="M8" s="10" t="n">
        <v>20779.38831</v>
      </c>
      <c r="N8" s="11" t="n">
        <v>2076.339</v>
      </c>
      <c r="O8" s="11" t="n">
        <v>1109.64905</v>
      </c>
      <c r="P8" s="11" t="n">
        <v>6543.892</v>
      </c>
      <c r="Q8" s="11" t="n">
        <v>2241.82552</v>
      </c>
    </row>
    <row collapsed="false" customFormat="false" customHeight="true" hidden="false" ht="31.5" outlineLevel="0" r="9">
      <c r="A9" s="7" t="n">
        <v>5</v>
      </c>
      <c r="B9" s="8" t="s">
        <v>22</v>
      </c>
      <c r="C9" s="9" t="n">
        <v>27</v>
      </c>
      <c r="D9" s="9" t="n">
        <v>29</v>
      </c>
      <c r="E9" s="9" t="n">
        <v>2</v>
      </c>
      <c r="F9" s="9" t="n">
        <v>1044</v>
      </c>
      <c r="G9" s="9" t="n">
        <v>573</v>
      </c>
      <c r="H9" s="10" t="n">
        <v>2640.00638569604</v>
      </c>
      <c r="I9" s="10" t="n">
        <v>3083.91506689936</v>
      </c>
      <c r="J9" s="11" t="n">
        <v>60114.34349</v>
      </c>
      <c r="K9" s="11" t="n">
        <v>30372.45399</v>
      </c>
      <c r="L9" s="10" t="n">
        <v>43879.787</v>
      </c>
      <c r="M9" s="10" t="n">
        <v>24488.77633</v>
      </c>
      <c r="N9" s="11" t="n">
        <v>3242.29</v>
      </c>
      <c r="O9" s="11" t="n">
        <v>1384.64528</v>
      </c>
      <c r="P9" s="11" t="n">
        <v>6170.57</v>
      </c>
      <c r="Q9" s="11" t="n">
        <v>1467.91883</v>
      </c>
    </row>
    <row collapsed="false" customFormat="false" customHeight="true" hidden="false" ht="31.5" outlineLevel="0" r="10">
      <c r="A10" s="7" t="n">
        <v>6</v>
      </c>
      <c r="B10" s="8" t="s">
        <v>23</v>
      </c>
      <c r="C10" s="9" t="n">
        <v>20</v>
      </c>
      <c r="D10" s="9" t="n">
        <v>23</v>
      </c>
      <c r="E10" s="9" t="n">
        <v>1</v>
      </c>
      <c r="F10" s="9" t="n">
        <v>1003</v>
      </c>
      <c r="G10" s="9" t="n">
        <v>538</v>
      </c>
      <c r="H10" s="10" t="n">
        <v>2780.14290461947</v>
      </c>
      <c r="I10" s="10" t="n">
        <v>3856.4126394052</v>
      </c>
      <c r="J10" s="11" t="n">
        <v>56876.82354</v>
      </c>
      <c r="K10" s="11" t="n">
        <v>31134.33867</v>
      </c>
      <c r="L10" s="10" t="n">
        <v>39475.379</v>
      </c>
      <c r="M10" s="10" t="n">
        <v>23103.33161</v>
      </c>
      <c r="N10" s="11" t="n">
        <v>2352.60559</v>
      </c>
      <c r="O10" s="11" t="n">
        <v>1275.93848</v>
      </c>
      <c r="P10" s="11" t="n">
        <v>9784.41002</v>
      </c>
      <c r="Q10" s="11" t="n">
        <v>3770.8661</v>
      </c>
    </row>
    <row collapsed="false" customFormat="false" customHeight="true" hidden="false" ht="31.5" outlineLevel="0" r="11">
      <c r="A11" s="7" t="n">
        <v>7</v>
      </c>
      <c r="B11" s="8" t="s">
        <v>24</v>
      </c>
      <c r="C11" s="9" t="n">
        <v>18</v>
      </c>
      <c r="D11" s="9" t="n">
        <v>18</v>
      </c>
      <c r="E11" s="9" t="n">
        <v>1</v>
      </c>
      <c r="F11" s="9" t="n">
        <v>864</v>
      </c>
      <c r="G11" s="9" t="n">
        <v>521</v>
      </c>
      <c r="H11" s="10" t="n">
        <v>2421.62422839506</v>
      </c>
      <c r="I11" s="10" t="n">
        <v>2703.64683301344</v>
      </c>
      <c r="J11" s="11" t="n">
        <v>48924.46838</v>
      </c>
      <c r="K11" s="11" t="n">
        <v>27775.15524</v>
      </c>
      <c r="L11" s="10" t="n">
        <v>33424.499</v>
      </c>
      <c r="M11" s="10" t="n">
        <v>19347.72158</v>
      </c>
      <c r="N11" s="11" t="n">
        <v>1783.295</v>
      </c>
      <c r="O11" s="11" t="n">
        <v>964.13026</v>
      </c>
      <c r="P11" s="11" t="n">
        <v>6616.263</v>
      </c>
      <c r="Q11" s="11" t="n">
        <v>3511.29314</v>
      </c>
    </row>
    <row collapsed="false" customFormat="false" customHeight="true" hidden="false" ht="31.5" outlineLevel="0" r="12">
      <c r="A12" s="7" t="n">
        <v>8</v>
      </c>
      <c r="B12" s="8" t="s">
        <v>25</v>
      </c>
      <c r="C12" s="9" t="n">
        <v>29</v>
      </c>
      <c r="D12" s="9" t="n">
        <v>30</v>
      </c>
      <c r="E12" s="9" t="n">
        <v>1</v>
      </c>
      <c r="F12" s="9" t="n">
        <v>1146</v>
      </c>
      <c r="G12" s="9" t="n">
        <v>720</v>
      </c>
      <c r="H12" s="10" t="n">
        <v>2587.30366492147</v>
      </c>
      <c r="I12" s="10" t="n">
        <v>3080.0462962963</v>
      </c>
      <c r="J12" s="11" t="n">
        <v>65245.667</v>
      </c>
      <c r="K12" s="11" t="n">
        <v>34684.49099</v>
      </c>
      <c r="L12" s="10" t="n">
        <v>48286.303</v>
      </c>
      <c r="M12" s="10" t="n">
        <v>26628.83116</v>
      </c>
      <c r="N12" s="11" t="n">
        <v>2614.535</v>
      </c>
      <c r="O12" s="11" t="n">
        <v>1396.18714</v>
      </c>
      <c r="P12" s="11" t="n">
        <v>8831.154</v>
      </c>
      <c r="Q12" s="11" t="n">
        <v>3798.13718</v>
      </c>
    </row>
    <row collapsed="false" customFormat="false" customHeight="true" hidden="false" ht="31.5" outlineLevel="0" r="13">
      <c r="A13" s="7" t="n">
        <v>9</v>
      </c>
      <c r="B13" s="8" t="s">
        <v>26</v>
      </c>
      <c r="C13" s="9" t="n">
        <v>6</v>
      </c>
      <c r="D13" s="9" t="n">
        <v>19</v>
      </c>
      <c r="E13" s="9" t="n">
        <v>1</v>
      </c>
      <c r="F13" s="9" t="n">
        <v>578</v>
      </c>
      <c r="G13" s="9" t="n">
        <v>345</v>
      </c>
      <c r="H13" s="10" t="n">
        <v>2516.08996539792</v>
      </c>
      <c r="I13" s="10" t="n">
        <v>2868.98550724638</v>
      </c>
      <c r="J13" s="11" t="n">
        <v>32627.39</v>
      </c>
      <c r="K13" s="11" t="n">
        <v>17375.09666</v>
      </c>
      <c r="L13" s="10" t="n">
        <v>24045.15</v>
      </c>
      <c r="M13" s="10" t="n">
        <v>13415.2583</v>
      </c>
      <c r="N13" s="11" t="n">
        <v>1131.81</v>
      </c>
      <c r="O13" s="11" t="n">
        <v>451.97933</v>
      </c>
      <c r="P13" s="11" t="n">
        <v>3256.22</v>
      </c>
      <c r="Q13" s="11" t="n">
        <v>1430.07265</v>
      </c>
    </row>
    <row collapsed="false" customFormat="false" customHeight="true" hidden="false" ht="31.5" outlineLevel="0" r="14">
      <c r="A14" s="7" t="n">
        <v>10</v>
      </c>
      <c r="B14" s="8" t="s">
        <v>27</v>
      </c>
      <c r="C14" s="9" t="n">
        <v>18</v>
      </c>
      <c r="D14" s="9" t="n">
        <v>22</v>
      </c>
      <c r="E14" s="9" t="n">
        <v>2</v>
      </c>
      <c r="F14" s="9" t="n">
        <v>1281</v>
      </c>
      <c r="G14" s="9" t="n">
        <v>750</v>
      </c>
      <c r="H14" s="10" t="n">
        <v>2750.01301066875</v>
      </c>
      <c r="I14" s="10" t="n">
        <v>3163.31111111111</v>
      </c>
      <c r="J14" s="11" t="n">
        <v>62975.32112</v>
      </c>
      <c r="K14" s="11" t="n">
        <v>34673.70444</v>
      </c>
      <c r="L14" s="10" t="n">
        <v>48081.718</v>
      </c>
      <c r="M14" s="10" t="n">
        <v>28237.78854</v>
      </c>
      <c r="N14" s="11" t="n">
        <v>1981.02</v>
      </c>
      <c r="O14" s="11" t="n">
        <v>975.21125</v>
      </c>
      <c r="P14" s="11" t="n">
        <v>8713.092</v>
      </c>
      <c r="Q14" s="11" t="n">
        <v>3773.4085</v>
      </c>
    </row>
    <row collapsed="false" customFormat="false" customHeight="true" hidden="false" ht="31.5" outlineLevel="0" r="15">
      <c r="A15" s="7" t="n">
        <v>11</v>
      </c>
      <c r="B15" s="8" t="s">
        <v>28</v>
      </c>
      <c r="C15" s="9" t="n">
        <v>16</v>
      </c>
      <c r="D15" s="9" t="n">
        <v>14</v>
      </c>
      <c r="E15" s="9" t="n">
        <v>1</v>
      </c>
      <c r="F15" s="9" t="n">
        <v>528</v>
      </c>
      <c r="G15" s="9" t="n">
        <v>310</v>
      </c>
      <c r="H15" s="10" t="n">
        <v>2169.63383838384</v>
      </c>
      <c r="I15" s="10" t="n">
        <v>2909.62365591398</v>
      </c>
      <c r="J15" s="11" t="n">
        <v>28018.018</v>
      </c>
      <c r="K15" s="11" t="n">
        <v>15364.70727</v>
      </c>
      <c r="L15" s="10" t="n">
        <v>21524.029</v>
      </c>
      <c r="M15" s="10" t="n">
        <v>12037.0483</v>
      </c>
      <c r="N15" s="11" t="n">
        <v>1001.93</v>
      </c>
      <c r="O15" s="11" t="n">
        <v>322.58388</v>
      </c>
      <c r="P15" s="11" t="n">
        <v>3480.849</v>
      </c>
      <c r="Q15" s="11" t="n">
        <v>1926.17714</v>
      </c>
    </row>
    <row collapsed="false" customFormat="false" customHeight="true" hidden="false" ht="31.5" outlineLevel="0" r="16">
      <c r="A16" s="7" t="n">
        <v>12</v>
      </c>
      <c r="B16" s="8" t="s">
        <v>29</v>
      </c>
      <c r="C16" s="9" t="n">
        <v>23</v>
      </c>
      <c r="D16" s="9" t="n">
        <v>23</v>
      </c>
      <c r="E16" s="9" t="n">
        <v>3</v>
      </c>
      <c r="F16" s="9" t="n">
        <v>1007</v>
      </c>
      <c r="G16" s="9" t="n">
        <v>546</v>
      </c>
      <c r="H16" s="10" t="n">
        <v>2169.0334326382</v>
      </c>
      <c r="I16" s="10" t="n">
        <v>3130.40293040293</v>
      </c>
      <c r="J16" s="11" t="n">
        <v>49105.107</v>
      </c>
      <c r="K16" s="11" t="n">
        <v>25761.46788</v>
      </c>
      <c r="L16" s="10" t="n">
        <v>35411.846</v>
      </c>
      <c r="M16" s="10" t="n">
        <v>19410.78439</v>
      </c>
      <c r="N16" s="11" t="n">
        <v>2025.613</v>
      </c>
      <c r="O16" s="11" t="n">
        <v>874.69316</v>
      </c>
      <c r="P16" s="11" t="n">
        <v>4874.916</v>
      </c>
      <c r="Q16" s="11" t="n">
        <v>2624.91664</v>
      </c>
    </row>
    <row collapsed="false" customFormat="false" customHeight="true" hidden="false" ht="31.5" outlineLevel="0" r="17">
      <c r="A17" s="7" t="n">
        <v>13</v>
      </c>
      <c r="B17" s="8" t="s">
        <v>30</v>
      </c>
      <c r="C17" s="9" t="n">
        <v>20</v>
      </c>
      <c r="D17" s="9" t="n">
        <v>21</v>
      </c>
      <c r="E17" s="9" t="n">
        <v>1</v>
      </c>
      <c r="F17" s="9" t="n">
        <v>924.44</v>
      </c>
      <c r="G17" s="9" t="n">
        <v>563.42</v>
      </c>
      <c r="H17" s="10" t="n">
        <v>2092.52808907735</v>
      </c>
      <c r="I17" s="10" t="n">
        <v>2675.15056855158</v>
      </c>
      <c r="J17" s="11" t="n">
        <v>42893.599</v>
      </c>
      <c r="K17" s="11" t="n">
        <v>22682.63885</v>
      </c>
      <c r="L17" s="10" t="n">
        <v>33368.72964</v>
      </c>
      <c r="M17" s="10" t="n">
        <v>18229.86946</v>
      </c>
      <c r="N17" s="11" t="n">
        <v>1641.626</v>
      </c>
      <c r="O17" s="11" t="n">
        <v>724.53263</v>
      </c>
      <c r="P17" s="11" t="n">
        <v>5082.64</v>
      </c>
      <c r="Q17" s="11" t="n">
        <v>2543.29637</v>
      </c>
    </row>
    <row collapsed="false" customFormat="false" customHeight="true" hidden="false" ht="31.5" outlineLevel="0" r="18">
      <c r="A18" s="7" t="n">
        <v>14</v>
      </c>
      <c r="B18" s="8" t="s">
        <v>31</v>
      </c>
      <c r="C18" s="9" t="n">
        <v>27</v>
      </c>
      <c r="D18" s="9" t="n">
        <v>29</v>
      </c>
      <c r="E18" s="9" t="n">
        <v>1</v>
      </c>
      <c r="F18" s="9" t="n">
        <v>1342</v>
      </c>
      <c r="G18" s="9" t="n">
        <v>779</v>
      </c>
      <c r="H18" s="10" t="n">
        <v>2571.7958271237</v>
      </c>
      <c r="I18" s="10" t="n">
        <v>3141.3136499786</v>
      </c>
      <c r="J18" s="11" t="n">
        <v>75777.42553</v>
      </c>
      <c r="K18" s="11" t="n">
        <v>39218.30136</v>
      </c>
      <c r="L18" s="10" t="n">
        <v>55820.239</v>
      </c>
      <c r="M18" s="10" t="n">
        <v>32355.69784</v>
      </c>
      <c r="N18" s="11" t="n">
        <v>3351.025</v>
      </c>
      <c r="O18" s="11" t="n">
        <v>1525.14745</v>
      </c>
      <c r="P18" s="11" t="n">
        <v>10201.095</v>
      </c>
      <c r="Q18" s="11" t="n">
        <v>2356.99366</v>
      </c>
    </row>
    <row collapsed="false" customFormat="false" customHeight="true" hidden="false" ht="31.5" outlineLevel="0" r="19">
      <c r="A19" s="7" t="n">
        <v>15</v>
      </c>
      <c r="B19" s="8" t="s">
        <v>32</v>
      </c>
      <c r="C19" s="9" t="n">
        <v>25</v>
      </c>
      <c r="D19" s="9" t="n">
        <v>24</v>
      </c>
      <c r="E19" s="9" t="n">
        <v>2</v>
      </c>
      <c r="F19" s="9" t="n">
        <v>1107</v>
      </c>
      <c r="G19" s="9" t="n">
        <v>637</v>
      </c>
      <c r="H19" s="10" t="n">
        <v>2070.02408912978</v>
      </c>
      <c r="I19" s="10" t="n">
        <v>2669.91104133961</v>
      </c>
      <c r="J19" s="11" t="n">
        <v>47219.87207</v>
      </c>
      <c r="K19" s="11" t="n">
        <v>26227.62084</v>
      </c>
      <c r="L19" s="10" t="n">
        <v>37625.206</v>
      </c>
      <c r="M19" s="10" t="n">
        <v>22061.90495</v>
      </c>
      <c r="N19" s="11" t="n">
        <v>1681.68265</v>
      </c>
      <c r="O19" s="11" t="n">
        <v>1089.04991</v>
      </c>
      <c r="P19" s="11" t="n">
        <v>5609.44466</v>
      </c>
      <c r="Q19" s="11" t="n">
        <v>2139.21523</v>
      </c>
    </row>
    <row collapsed="false" customFormat="false" customHeight="true" hidden="false" ht="31.5" outlineLevel="0" r="20">
      <c r="A20" s="7" t="n">
        <v>16</v>
      </c>
      <c r="B20" s="8" t="s">
        <v>33</v>
      </c>
      <c r="C20" s="9" t="n">
        <v>29</v>
      </c>
      <c r="D20" s="9" t="n">
        <v>29</v>
      </c>
      <c r="E20" s="9" t="n">
        <v>2</v>
      </c>
      <c r="F20" s="9" t="n">
        <v>1160</v>
      </c>
      <c r="G20" s="9" t="n">
        <v>689</v>
      </c>
      <c r="H20" s="10" t="n">
        <v>2362.87356321839</v>
      </c>
      <c r="I20" s="10" t="n">
        <v>2658.73246250605</v>
      </c>
      <c r="J20" s="11" t="n">
        <v>63246.671</v>
      </c>
      <c r="K20" s="11" t="n">
        <v>34561.08265</v>
      </c>
      <c r="L20" s="10" t="n">
        <v>44482.12</v>
      </c>
      <c r="M20" s="10" t="n">
        <v>26105.84837</v>
      </c>
      <c r="N20" s="11" t="n">
        <v>3143.462</v>
      </c>
      <c r="O20" s="11" t="n">
        <v>1398.97676</v>
      </c>
      <c r="P20" s="11" t="n">
        <v>9701.13</v>
      </c>
      <c r="Q20" s="11" t="n">
        <v>3906.48049</v>
      </c>
    </row>
    <row collapsed="false" customFormat="false" customHeight="true" hidden="false" ht="31.5" outlineLevel="0" r="21">
      <c r="A21" s="7" t="n">
        <v>17</v>
      </c>
      <c r="B21" s="8" t="s">
        <v>34</v>
      </c>
      <c r="C21" s="9" t="n">
        <v>9</v>
      </c>
      <c r="D21" s="9" t="n">
        <v>13</v>
      </c>
      <c r="E21" s="9" t="n">
        <v>1</v>
      </c>
      <c r="F21" s="9" t="n">
        <v>523</v>
      </c>
      <c r="G21" s="9" t="n">
        <v>391</v>
      </c>
      <c r="H21" s="10" t="n">
        <v>2254.90758444869</v>
      </c>
      <c r="I21" s="10" t="n">
        <v>2289.00255754476</v>
      </c>
      <c r="J21" s="11" t="n">
        <v>27931.326</v>
      </c>
      <c r="K21" s="11" t="n">
        <v>14821.43906</v>
      </c>
      <c r="L21" s="10" t="n">
        <v>20364.094</v>
      </c>
      <c r="M21" s="10" t="n">
        <v>11912.43082</v>
      </c>
      <c r="N21" s="11" t="n">
        <v>1340.469</v>
      </c>
      <c r="O21" s="11" t="n">
        <v>532.73821</v>
      </c>
      <c r="P21" s="11" t="n">
        <v>3688.093</v>
      </c>
      <c r="Q21" s="11" t="n">
        <v>1349.19867</v>
      </c>
    </row>
    <row collapsed="false" customFormat="false" customHeight="true" hidden="false" ht="31.5" outlineLevel="0" r="22">
      <c r="A22" s="7" t="n">
        <v>18</v>
      </c>
      <c r="B22" s="8" t="s">
        <v>35</v>
      </c>
      <c r="C22" s="9" t="n">
        <v>19</v>
      </c>
      <c r="D22" s="9" t="n">
        <v>15</v>
      </c>
      <c r="E22" s="9" t="n">
        <v>1</v>
      </c>
      <c r="F22" s="9" t="n">
        <v>818</v>
      </c>
      <c r="G22" s="9" t="n">
        <v>448</v>
      </c>
      <c r="H22" s="10" t="n">
        <v>2615.34229828851</v>
      </c>
      <c r="I22" s="10" t="n">
        <v>3456.3244047619</v>
      </c>
      <c r="J22" s="11" t="n">
        <v>47566.577</v>
      </c>
      <c r="K22" s="11" t="n">
        <v>24809.24665</v>
      </c>
      <c r="L22" s="10" t="n">
        <v>32360.04</v>
      </c>
      <c r="M22" s="10" t="n">
        <v>17841.98306</v>
      </c>
      <c r="N22" s="11" t="n">
        <v>2554.47</v>
      </c>
      <c r="O22" s="11" t="n">
        <v>1220.75269</v>
      </c>
      <c r="P22" s="11" t="n">
        <v>7216.091</v>
      </c>
      <c r="Q22" s="11" t="n">
        <v>3905.25805</v>
      </c>
    </row>
    <row collapsed="false" customFormat="false" customHeight="true" hidden="false" ht="31.5" outlineLevel="0" r="23">
      <c r="A23" s="7" t="n">
        <v>19</v>
      </c>
      <c r="B23" s="8" t="s">
        <v>36</v>
      </c>
      <c r="C23" s="9" t="n">
        <v>9</v>
      </c>
      <c r="D23" s="9" t="n">
        <v>13</v>
      </c>
      <c r="E23" s="9" t="n">
        <v>1</v>
      </c>
      <c r="F23" s="9" t="n">
        <v>439</v>
      </c>
      <c r="G23" s="9" t="n">
        <v>263</v>
      </c>
      <c r="H23" s="10" t="n">
        <v>2299.35459377373</v>
      </c>
      <c r="I23" s="10" t="n">
        <v>2725.03168567807</v>
      </c>
      <c r="J23" s="11" t="n">
        <v>22125.084</v>
      </c>
      <c r="K23" s="11" t="n">
        <v>9679.685</v>
      </c>
      <c r="L23" s="10" t="n">
        <v>16011.335</v>
      </c>
      <c r="M23" s="10" t="n">
        <v>7006.83967</v>
      </c>
      <c r="N23" s="11" t="n">
        <v>810.1</v>
      </c>
      <c r="O23" s="11" t="n">
        <v>491.53245</v>
      </c>
      <c r="P23" s="11" t="n">
        <v>3500.65</v>
      </c>
      <c r="Q23" s="11" t="n">
        <v>1452.78833</v>
      </c>
    </row>
    <row collapsed="false" customFormat="false" customHeight="true" hidden="false" ht="31.5" outlineLevel="0" r="24">
      <c r="A24" s="7" t="n">
        <v>20</v>
      </c>
      <c r="B24" s="8" t="s">
        <v>37</v>
      </c>
      <c r="C24" s="9" t="n">
        <v>19</v>
      </c>
      <c r="D24" s="9" t="n">
        <v>19</v>
      </c>
      <c r="E24" s="9" t="n">
        <v>1</v>
      </c>
      <c r="F24" s="9" t="n">
        <v>825</v>
      </c>
      <c r="G24" s="9" t="n">
        <v>465</v>
      </c>
      <c r="H24" s="10" t="n">
        <v>2107.9797979798</v>
      </c>
      <c r="I24" s="10" t="n">
        <v>2797.74193548387</v>
      </c>
      <c r="J24" s="11" t="n">
        <v>42577.29889</v>
      </c>
      <c r="K24" s="11" t="n">
        <v>21508.8564</v>
      </c>
      <c r="L24" s="10" t="n">
        <v>30344.87544</v>
      </c>
      <c r="M24" s="10" t="n">
        <v>16239.65654</v>
      </c>
      <c r="N24" s="11" t="n">
        <v>1347.799</v>
      </c>
      <c r="O24" s="11" t="n">
        <v>918.0749</v>
      </c>
      <c r="P24" s="11" t="n">
        <v>6903.637</v>
      </c>
      <c r="Q24" s="11" t="n">
        <v>2410.88631</v>
      </c>
    </row>
    <row collapsed="false" customFormat="false" customHeight="true" hidden="false" ht="31.5" outlineLevel="0" r="25">
      <c r="A25" s="7" t="n">
        <v>21</v>
      </c>
      <c r="B25" s="8" t="s">
        <v>38</v>
      </c>
      <c r="C25" s="9" t="n">
        <v>19</v>
      </c>
      <c r="D25" s="9" t="n">
        <v>15</v>
      </c>
      <c r="E25" s="9" t="n">
        <v>1</v>
      </c>
      <c r="F25" s="9" t="n">
        <v>490</v>
      </c>
      <c r="G25" s="9" t="n">
        <v>280</v>
      </c>
      <c r="H25" s="10" t="n">
        <v>2161.25850340136</v>
      </c>
      <c r="I25" s="10" t="n">
        <v>3416.0119047619</v>
      </c>
      <c r="J25" s="11" t="n">
        <v>23711.21</v>
      </c>
      <c r="K25" s="11" t="n">
        <v>11496.84544</v>
      </c>
      <c r="L25" s="10" t="n">
        <v>18693.52</v>
      </c>
      <c r="M25" s="10" t="n">
        <v>9494.17567</v>
      </c>
      <c r="N25" s="11" t="n">
        <v>727.528</v>
      </c>
      <c r="O25" s="11" t="n">
        <v>427.85853</v>
      </c>
      <c r="P25" s="11" t="n">
        <v>3029.157</v>
      </c>
      <c r="Q25" s="11" t="n">
        <v>1169.8625</v>
      </c>
    </row>
    <row collapsed="false" customFormat="false" customHeight="true" hidden="false" ht="31.5" outlineLevel="0" r="26">
      <c r="A26" s="7" t="n">
        <v>22</v>
      </c>
      <c r="B26" s="12" t="s">
        <v>39</v>
      </c>
      <c r="C26" s="9" t="n">
        <v>7</v>
      </c>
      <c r="D26" s="9" t="n">
        <v>6</v>
      </c>
      <c r="E26" s="9" t="n">
        <v>1</v>
      </c>
      <c r="F26" s="9" t="n">
        <v>735</v>
      </c>
      <c r="G26" s="9" t="n">
        <v>556</v>
      </c>
      <c r="H26" s="10" t="n">
        <v>2756.4</v>
      </c>
      <c r="I26" s="10" t="n">
        <v>2384.8</v>
      </c>
      <c r="J26" s="11" t="n">
        <v>43353.5</v>
      </c>
      <c r="K26" s="11" t="n">
        <v>22409.96004</v>
      </c>
      <c r="L26" s="10" t="n">
        <v>31638.1</v>
      </c>
      <c r="M26" s="10" t="n">
        <v>17747.07393</v>
      </c>
      <c r="N26" s="11" t="n">
        <v>1509.586</v>
      </c>
      <c r="O26" s="11" t="n">
        <v>660.8418</v>
      </c>
      <c r="P26" s="11" t="n">
        <v>4663.5</v>
      </c>
      <c r="Q26" s="11" t="n">
        <v>1931.68645</v>
      </c>
    </row>
    <row collapsed="false" customFormat="false" customHeight="true" hidden="false" ht="31.5" outlineLevel="0" r="27">
      <c r="A27" s="7" t="n">
        <v>23</v>
      </c>
      <c r="B27" s="12" t="s">
        <v>40</v>
      </c>
      <c r="C27" s="9" t="n">
        <v>49</v>
      </c>
      <c r="D27" s="9" t="n">
        <v>38</v>
      </c>
      <c r="E27" s="9" t="n">
        <v>5</v>
      </c>
      <c r="F27" s="9" t="n">
        <v>6021</v>
      </c>
      <c r="G27" s="9" t="n">
        <v>3576</v>
      </c>
      <c r="H27" s="10" t="n">
        <v>2732.2</v>
      </c>
      <c r="I27" s="10" t="n">
        <v>3190.7</v>
      </c>
      <c r="J27" s="11" t="n">
        <v>350046.44536</v>
      </c>
      <c r="K27" s="11" t="n">
        <v>200719.1956</v>
      </c>
      <c r="L27" s="10" t="n">
        <v>245331.677</v>
      </c>
      <c r="M27" s="10" t="n">
        <v>146022.46026</v>
      </c>
      <c r="N27" s="11" t="n">
        <v>22020.29591</v>
      </c>
      <c r="O27" s="11" t="n">
        <v>8658.90831</v>
      </c>
      <c r="P27" s="11" t="n">
        <v>60708.80255</v>
      </c>
      <c r="Q27" s="11" t="n">
        <v>36580.23402</v>
      </c>
    </row>
    <row collapsed="false" customFormat="false" customHeight="true" hidden="false" ht="31.5" outlineLevel="0" r="28">
      <c r="A28" s="7" t="n">
        <v>24</v>
      </c>
      <c r="B28" s="12" t="s">
        <v>41</v>
      </c>
      <c r="C28" s="9" t="n">
        <v>20</v>
      </c>
      <c r="D28" s="9" t="n">
        <v>17</v>
      </c>
      <c r="E28" s="9" t="n">
        <v>2</v>
      </c>
      <c r="F28" s="9" t="n">
        <v>1949</v>
      </c>
      <c r="G28" s="9" t="n">
        <v>1153</v>
      </c>
      <c r="H28" s="10" t="n">
        <v>2676</v>
      </c>
      <c r="I28" s="10" t="n">
        <v>3164.2</v>
      </c>
      <c r="J28" s="11" t="n">
        <v>110113.97054</v>
      </c>
      <c r="K28" s="11" t="n">
        <v>60674.32654</v>
      </c>
      <c r="L28" s="10" t="n">
        <v>80652.121</v>
      </c>
      <c r="M28" s="10" t="n">
        <v>45067.1558</v>
      </c>
      <c r="N28" s="11" t="n">
        <v>6222.838</v>
      </c>
      <c r="O28" s="11" t="n">
        <v>3664.15584</v>
      </c>
      <c r="P28" s="11" t="n">
        <v>15907.23421</v>
      </c>
      <c r="Q28" s="11" t="n">
        <v>9190.59076</v>
      </c>
    </row>
    <row collapsed="false" customFormat="false" customHeight="true" hidden="false" ht="31.5" outlineLevel="0" r="29">
      <c r="A29" s="7" t="n">
        <v>25</v>
      </c>
      <c r="B29" s="12" t="s">
        <v>42</v>
      </c>
      <c r="C29" s="9" t="n">
        <v>15</v>
      </c>
      <c r="D29" s="9" t="n">
        <v>9</v>
      </c>
      <c r="E29" s="9" t="n">
        <v>3</v>
      </c>
      <c r="F29" s="9" t="n">
        <v>1308</v>
      </c>
      <c r="G29" s="9" t="n">
        <v>727</v>
      </c>
      <c r="H29" s="10" t="n">
        <v>2347.2</v>
      </c>
      <c r="I29" s="10" t="n">
        <v>2834.6</v>
      </c>
      <c r="J29" s="11" t="n">
        <v>61325.87831</v>
      </c>
      <c r="K29" s="11" t="n">
        <v>33285.26995</v>
      </c>
      <c r="L29" s="10" t="n">
        <v>46610.456</v>
      </c>
      <c r="M29" s="10" t="n">
        <v>25384.63673</v>
      </c>
      <c r="N29" s="11" t="n">
        <v>1858.7104</v>
      </c>
      <c r="O29" s="11" t="n">
        <v>678.42693</v>
      </c>
      <c r="P29" s="11" t="n">
        <v>11072.63061</v>
      </c>
      <c r="Q29" s="11" t="n">
        <v>6321.58233</v>
      </c>
    </row>
    <row collapsed="false" customFormat="true" customHeight="true" hidden="false" ht="44.25" outlineLevel="0" r="30" s="17">
      <c r="A30" s="13" t="s">
        <v>43</v>
      </c>
      <c r="B30" s="13"/>
      <c r="C30" s="14" t="n">
        <v>518</v>
      </c>
      <c r="D30" s="14" t="n">
        <f aca="false">SUM(D5:D29)</f>
        <v>519</v>
      </c>
      <c r="E30" s="14" t="n">
        <f aca="false">SUM(E5:E29)</f>
        <v>39</v>
      </c>
      <c r="F30" s="14" t="n">
        <f aca="false">SUM(F5:F29)</f>
        <v>28479.44</v>
      </c>
      <c r="G30" s="14" t="n">
        <f aca="false">SUM(G5:G29)</f>
        <v>16960.92</v>
      </c>
      <c r="H30" s="15" t="n">
        <v>2509.9</v>
      </c>
      <c r="I30" s="15" t="n">
        <v>3081.4</v>
      </c>
      <c r="J30" s="16" t="n">
        <f aca="false">SUM(J5:J29)</f>
        <v>1528741.72172</v>
      </c>
      <c r="K30" s="16" t="n">
        <f aca="false">SUM(K5:K29)</f>
        <v>827302.49169</v>
      </c>
      <c r="L30" s="16" t="n">
        <f aca="false">SUM(L5:L29)</f>
        <v>1112189.23153</v>
      </c>
      <c r="M30" s="16" t="n">
        <f aca="false">SUM(M5:M29)</f>
        <v>632399.62694</v>
      </c>
      <c r="N30" s="16" t="n">
        <f aca="false">SUM(N5:N29)</f>
        <v>71521.75855</v>
      </c>
      <c r="O30" s="16" t="n">
        <f aca="false">SUM(O5:O29)</f>
        <v>33303.27614</v>
      </c>
      <c r="P30" s="16" t="n">
        <f aca="false">SUM(P5:P29)</f>
        <v>222231.05239</v>
      </c>
      <c r="Q30" s="16" t="n">
        <f aca="false">SUM(Q5:Q29)</f>
        <v>105360.06742</v>
      </c>
      <c r="S30" s="18"/>
      <c r="T30" s="18"/>
      <c r="U30" s="18"/>
      <c r="V30" s="18"/>
      <c r="W30" s="18"/>
      <c r="X30" s="18"/>
      <c r="Y30" s="18"/>
    </row>
    <row collapsed="false" customFormat="false" customHeight="true" hidden="false" ht="18.75" outlineLevel="0" r="32"/>
  </sheetData>
  <mergeCells count="16">
    <mergeCell ref="A1:I1"/>
    <mergeCell ref="A2:A4"/>
    <mergeCell ref="B2:B4"/>
    <mergeCell ref="C2:C4"/>
    <mergeCell ref="D2:D4"/>
    <mergeCell ref="E2:E4"/>
    <mergeCell ref="F2:F4"/>
    <mergeCell ref="H2:H4"/>
    <mergeCell ref="I2:I4"/>
    <mergeCell ref="J2:K3"/>
    <mergeCell ref="L2:Q2"/>
    <mergeCell ref="G3:G4"/>
    <mergeCell ref="L3:M3"/>
    <mergeCell ref="N3:O3"/>
    <mergeCell ref="P3:Q3"/>
    <mergeCell ref="A30:B30"/>
  </mergeCells>
  <printOptions headings="false" gridLines="false" gridLinesSet="true" horizontalCentered="false" verticalCentered="false"/>
  <pageMargins left="0.196527777777778" right="0.196527777777778" top="0.196527777777778" bottom="0.196527777777778" header="0.511805555555555" footer="0.511805555555555"/>
  <pageSetup blackAndWhite="false" cellComments="none" copies="1" draft="false" firstPageNumber="0" fitToHeight="1" fitToWidth="5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B32"/>
  <sheetViews>
    <sheetView colorId="64" defaultGridColor="true" rightToLeft="false" showFormulas="false" showGridLines="true" showOutlineSymbols="true" showRowColHeaders="true" showZeros="true" tabSelected="false" topLeftCell="A1" view="normal" windowProtection="true" workbookViewId="0" zoomScale="70" zoomScaleNormal="70" zoomScalePageLayoutView="100">
      <pane activePane="bottomRight" state="frozen" topLeftCell="C5" xSplit="2" ySplit="4"/>
      <selection activeCell="A1" activeCellId="0" pane="topLeft" sqref="A1"/>
      <selection activeCell="C1" activeCellId="0" pane="topRight" sqref="C1"/>
      <selection activeCell="A5" activeCellId="0" pane="bottomLeft" sqref="A5"/>
      <selection activeCell="A1" activeCellId="0" pane="bottomRight" sqref="A1"/>
    </sheetView>
  </sheetViews>
  <sheetFormatPr defaultRowHeight="18"/>
  <cols>
    <col collapsed="false" hidden="false" max="1" min="1" style="0" width="6.10526315789474"/>
    <col collapsed="false" hidden="false" max="2" min="2" style="0" width="27.8866396761134"/>
    <col collapsed="false" hidden="false" max="3" min="3" style="0" width="14.7732793522267"/>
    <col collapsed="false" hidden="false" max="4" min="4" style="0" width="11.7773279352227"/>
    <col collapsed="false" hidden="false" max="5" min="5" style="0" width="11.331983805668"/>
    <col collapsed="false" hidden="false" max="6" min="6" style="0" width="11.6599190283401"/>
    <col collapsed="false" hidden="false" max="8" min="7" style="0" width="11.9959514170041"/>
    <col collapsed="false" hidden="false" max="9" min="9" style="0" width="14.4412955465587"/>
    <col collapsed="false" hidden="false" max="10" min="10" style="0" width="9.4412955465587"/>
    <col collapsed="false" hidden="false" max="11" min="11" style="0" width="14.9959514170041"/>
    <col collapsed="false" hidden="false" max="12" min="12" style="0" width="14.331983805668"/>
    <col collapsed="false" hidden="false" max="13" min="13" style="0" width="17.5546558704453"/>
    <col collapsed="false" hidden="false" max="14" min="14" style="0" width="13.8906882591093"/>
    <col collapsed="false" hidden="false" max="15" min="15" style="0" width="17.7732793522267"/>
    <col collapsed="false" hidden="false" max="16" min="16" style="0" width="12.995951417004"/>
    <col collapsed="false" hidden="false" max="17" min="17" style="0" width="18.8866396761134"/>
    <col collapsed="false" hidden="false" max="18" min="18" style="0" width="13.1133603238866"/>
    <col collapsed="false" hidden="false" max="19" min="19" style="0" width="17.668016194332"/>
    <col collapsed="false" hidden="false" max="20" min="20" style="0" width="12.995951417004"/>
    <col collapsed="false" hidden="false" max="21" min="21" style="0" width="9.11336032388664"/>
    <col collapsed="false" hidden="false" max="28" min="22" style="0" width="8.88259109311741"/>
    <col collapsed="false" hidden="false" max="207" min="29" style="0" width="9.11336032388664"/>
    <col collapsed="false" hidden="false" max="208" min="208" style="0" width="6.10526315789474"/>
    <col collapsed="false" hidden="false" max="209" min="209" style="0" width="29.663967611336"/>
    <col collapsed="false" hidden="false" max="210" min="210" style="0" width="16.5546558704453"/>
    <col collapsed="false" hidden="false" max="218" min="211" style="0" width="18.668016194332"/>
    <col collapsed="false" hidden="false" max="219" min="219" style="0" width="14.4412955465587"/>
    <col collapsed="false" hidden="false" max="220" min="220" style="0" width="9.11336032388664"/>
    <col collapsed="false" hidden="false" max="236" min="221" style="0" width="13.1133603238866"/>
    <col collapsed="false" hidden="false" max="250" min="237" style="0" width="11.331983805668"/>
    <col collapsed="false" hidden="false" max="252" min="251" style="0" width="9.33198380566802"/>
    <col collapsed="false" hidden="false" max="254" min="253" style="0" width="9.11336032388664"/>
    <col collapsed="false" hidden="false" max="256" min="255" style="0" width="9.33198380566802"/>
    <col collapsed="false" hidden="false" max="258" min="257" style="0" width="13.1133603238866"/>
    <col collapsed="false" hidden="false" max="259" min="259" style="0" width="10.6599190283401"/>
    <col collapsed="false" hidden="false" max="260" min="260" style="0" width="11.1133603238866"/>
    <col collapsed="false" hidden="false" max="261" min="261" style="0" width="9.11336032388664"/>
    <col collapsed="false" hidden="false" max="262" min="262" style="0" width="8.55465587044534"/>
    <col collapsed="false" hidden="false" max="263" min="263" style="0" width="13.5546558704453"/>
    <col collapsed="false" hidden="false" max="265" min="264" style="0" width="10.331983805668"/>
    <col collapsed="false" hidden="false" max="266" min="266" style="0" width="10.4412955465587"/>
    <col collapsed="false" hidden="false" max="273" min="267" style="0" width="9.11336032388664"/>
    <col collapsed="false" hidden="false" max="275" min="274" style="0" width="14.9959514170041"/>
    <col collapsed="false" hidden="false" max="276" min="276" style="0" width="12.6599190283401"/>
    <col collapsed="false" hidden="false" max="277" min="277" style="0" width="9.11336032388664"/>
    <col collapsed="false" hidden="false" max="284" min="278" style="0" width="8.88259109311741"/>
    <col collapsed="false" hidden="false" max="463" min="285" style="0" width="9.11336032388664"/>
    <col collapsed="false" hidden="false" max="464" min="464" style="0" width="6.10526315789474"/>
    <col collapsed="false" hidden="false" max="465" min="465" style="0" width="29.663967611336"/>
    <col collapsed="false" hidden="false" max="466" min="466" style="0" width="16.5546558704453"/>
    <col collapsed="false" hidden="false" max="474" min="467" style="0" width="18.668016194332"/>
    <col collapsed="false" hidden="false" max="475" min="475" style="0" width="14.4412955465587"/>
    <col collapsed="false" hidden="false" max="476" min="476" style="0" width="9.11336032388664"/>
    <col collapsed="false" hidden="false" max="492" min="477" style="0" width="13.1133603238866"/>
    <col collapsed="false" hidden="false" max="506" min="493" style="0" width="11.331983805668"/>
    <col collapsed="false" hidden="false" max="508" min="507" style="0" width="9.33198380566802"/>
    <col collapsed="false" hidden="false" max="510" min="509" style="0" width="9.11336032388664"/>
    <col collapsed="false" hidden="false" max="512" min="511" style="0" width="9.33198380566802"/>
    <col collapsed="false" hidden="false" max="514" min="513" style="0" width="13.1133603238866"/>
    <col collapsed="false" hidden="false" max="515" min="515" style="0" width="10.6599190283401"/>
    <col collapsed="false" hidden="false" max="516" min="516" style="0" width="11.1133603238866"/>
    <col collapsed="false" hidden="false" max="517" min="517" style="0" width="9.11336032388664"/>
    <col collapsed="false" hidden="false" max="518" min="518" style="0" width="8.55465587044534"/>
    <col collapsed="false" hidden="false" max="519" min="519" style="0" width="13.5546558704453"/>
    <col collapsed="false" hidden="false" max="521" min="520" style="0" width="10.331983805668"/>
    <col collapsed="false" hidden="false" max="522" min="522" style="0" width="10.4412955465587"/>
    <col collapsed="false" hidden="false" max="529" min="523" style="0" width="9.11336032388664"/>
    <col collapsed="false" hidden="false" max="531" min="530" style="0" width="14.9959514170041"/>
    <col collapsed="false" hidden="false" max="532" min="532" style="0" width="12.6599190283401"/>
    <col collapsed="false" hidden="false" max="533" min="533" style="0" width="9.11336032388664"/>
    <col collapsed="false" hidden="false" max="540" min="534" style="0" width="8.88259109311741"/>
    <col collapsed="false" hidden="false" max="719" min="541" style="0" width="9.11336032388664"/>
    <col collapsed="false" hidden="false" max="720" min="720" style="0" width="6.10526315789474"/>
    <col collapsed="false" hidden="false" max="721" min="721" style="0" width="29.663967611336"/>
    <col collapsed="false" hidden="false" max="722" min="722" style="0" width="16.5546558704453"/>
    <col collapsed="false" hidden="false" max="730" min="723" style="0" width="18.668016194332"/>
    <col collapsed="false" hidden="false" max="731" min="731" style="0" width="14.4412955465587"/>
    <col collapsed="false" hidden="false" max="732" min="732" style="0" width="9.11336032388664"/>
    <col collapsed="false" hidden="false" max="748" min="733" style="0" width="13.1133603238866"/>
    <col collapsed="false" hidden="false" max="762" min="749" style="0" width="11.331983805668"/>
    <col collapsed="false" hidden="false" max="764" min="763" style="0" width="9.33198380566802"/>
    <col collapsed="false" hidden="false" max="766" min="765" style="0" width="9.11336032388664"/>
    <col collapsed="false" hidden="false" max="768" min="767" style="0" width="9.33198380566802"/>
    <col collapsed="false" hidden="false" max="770" min="769" style="0" width="13.1133603238866"/>
    <col collapsed="false" hidden="false" max="771" min="771" style="0" width="10.6599190283401"/>
    <col collapsed="false" hidden="false" max="772" min="772" style="0" width="11.1133603238866"/>
    <col collapsed="false" hidden="false" max="773" min="773" style="0" width="9.11336032388664"/>
    <col collapsed="false" hidden="false" max="774" min="774" style="0" width="8.55465587044534"/>
    <col collapsed="false" hidden="false" max="775" min="775" style="0" width="13.5546558704453"/>
    <col collapsed="false" hidden="false" max="777" min="776" style="0" width="10.331983805668"/>
    <col collapsed="false" hidden="false" max="778" min="778" style="0" width="10.4412955465587"/>
    <col collapsed="false" hidden="false" max="785" min="779" style="0" width="9.11336032388664"/>
    <col collapsed="false" hidden="false" max="787" min="786" style="0" width="14.9959514170041"/>
    <col collapsed="false" hidden="false" max="788" min="788" style="0" width="12.6599190283401"/>
    <col collapsed="false" hidden="false" max="789" min="789" style="0" width="9.11336032388664"/>
    <col collapsed="false" hidden="false" max="796" min="790" style="0" width="8.88259109311741"/>
    <col collapsed="false" hidden="false" max="975" min="797" style="0" width="9.11336032388664"/>
    <col collapsed="false" hidden="false" max="976" min="976" style="0" width="6.10526315789474"/>
    <col collapsed="false" hidden="false" max="977" min="977" style="0" width="29.663967611336"/>
    <col collapsed="false" hidden="false" max="978" min="978" style="0" width="16.5546558704453"/>
    <col collapsed="false" hidden="false" max="986" min="979" style="0" width="18.668016194332"/>
    <col collapsed="false" hidden="false" max="987" min="987" style="0" width="14.4412955465587"/>
    <col collapsed="false" hidden="false" max="988" min="988" style="0" width="9.11336032388664"/>
    <col collapsed="false" hidden="false" max="1004" min="989" style="0" width="13.1133603238866"/>
    <col collapsed="false" hidden="false" max="1018" min="1005" style="0" width="11.331983805668"/>
    <col collapsed="false" hidden="false" max="1020" min="1019" style="0" width="9.33198380566802"/>
    <col collapsed="false" hidden="false" max="1022" min="1021" style="0" width="9.11336032388664"/>
    <col collapsed="false" hidden="false" max="1025" min="1023" style="0" width="9.33198380566802"/>
  </cols>
  <sheetData>
    <row collapsed="false" customFormat="false" customHeight="true" hidden="false" ht="31.2" outlineLevel="0" r="1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</row>
    <row collapsed="false" customFormat="false" customHeight="true" hidden="false" ht="37.8" outlineLevel="0" r="2">
      <c r="A2" s="3" t="s">
        <v>1</v>
      </c>
      <c r="B2" s="3" t="s">
        <v>2</v>
      </c>
      <c r="C2" s="3" t="s">
        <v>3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  <c r="I2" s="3" t="s">
        <v>50</v>
      </c>
      <c r="J2" s="3" t="s">
        <v>11</v>
      </c>
      <c r="K2" s="3" t="s">
        <v>51</v>
      </c>
      <c r="L2" s="3" t="s">
        <v>52</v>
      </c>
      <c r="M2" s="3" t="s">
        <v>10</v>
      </c>
      <c r="N2" s="3"/>
      <c r="O2" s="3" t="s">
        <v>11</v>
      </c>
      <c r="P2" s="3"/>
      <c r="Q2" s="3"/>
      <c r="R2" s="3"/>
      <c r="S2" s="3"/>
      <c r="T2" s="3"/>
    </row>
    <row collapsed="false" customFormat="false" customHeight="true" hidden="false" ht="37.8" outlineLevel="0" r="3">
      <c r="A3" s="3"/>
      <c r="B3" s="3"/>
      <c r="C3" s="3"/>
      <c r="D3" s="3"/>
      <c r="E3" s="3"/>
      <c r="F3" s="3"/>
      <c r="G3" s="3"/>
      <c r="H3" s="3"/>
      <c r="I3" s="3"/>
      <c r="J3" s="3" t="s">
        <v>53</v>
      </c>
      <c r="K3" s="3"/>
      <c r="L3" s="3"/>
      <c r="M3" s="3"/>
      <c r="N3" s="3"/>
      <c r="O3" s="3" t="s">
        <v>13</v>
      </c>
      <c r="P3" s="3"/>
      <c r="Q3" s="3" t="s">
        <v>14</v>
      </c>
      <c r="R3" s="3"/>
      <c r="S3" s="3" t="s">
        <v>15</v>
      </c>
      <c r="T3" s="3"/>
    </row>
    <row collapsed="false" customFormat="false" customHeight="true" hidden="false" ht="73.2" outlineLevel="0" r="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 t="s">
        <v>16</v>
      </c>
      <c r="N4" s="3" t="s">
        <v>17</v>
      </c>
      <c r="O4" s="3" t="s">
        <v>16</v>
      </c>
      <c r="P4" s="3" t="s">
        <v>17</v>
      </c>
      <c r="Q4" s="3" t="s">
        <v>16</v>
      </c>
      <c r="R4" s="3" t="s">
        <v>17</v>
      </c>
      <c r="S4" s="3" t="s">
        <v>16</v>
      </c>
      <c r="T4" s="3" t="s">
        <v>17</v>
      </c>
      <c r="U4" s="6"/>
    </row>
    <row collapsed="false" customFormat="false" customHeight="true" hidden="false" ht="31.5" outlineLevel="0" r="5">
      <c r="A5" s="7" t="n">
        <v>1</v>
      </c>
      <c r="B5" s="8" t="s">
        <v>18</v>
      </c>
      <c r="C5" s="9" t="n">
        <v>24</v>
      </c>
      <c r="D5" s="10" t="n">
        <v>204.90775</v>
      </c>
      <c r="E5" s="19" t="n">
        <v>37</v>
      </c>
      <c r="F5" s="10" t="n">
        <v>132.913135135135</v>
      </c>
      <c r="G5" s="19" t="n">
        <v>702</v>
      </c>
      <c r="H5" s="10" t="n">
        <v>7.00539316239316</v>
      </c>
      <c r="I5" s="9" t="n">
        <v>124</v>
      </c>
      <c r="J5" s="9" t="n">
        <v>60</v>
      </c>
      <c r="K5" s="10" t="n">
        <v>743.066157760814</v>
      </c>
      <c r="L5" s="10" t="n">
        <v>963.333333333333</v>
      </c>
      <c r="M5" s="11" t="n">
        <v>4917.786</v>
      </c>
      <c r="N5" s="11" t="n">
        <v>2458.02006</v>
      </c>
      <c r="O5" s="10" t="n">
        <v>3756.845</v>
      </c>
      <c r="P5" s="10" t="n">
        <v>1776.94569</v>
      </c>
      <c r="Q5" s="11" t="n">
        <v>324.742</v>
      </c>
      <c r="R5" s="11" t="n">
        <v>159.87481</v>
      </c>
      <c r="S5" s="11" t="n">
        <v>551.062</v>
      </c>
      <c r="T5" s="11" t="n">
        <v>333.41866</v>
      </c>
    </row>
    <row collapsed="false" customFormat="false" customHeight="true" hidden="false" ht="31.5" outlineLevel="0" r="6">
      <c r="A6" s="7" t="n">
        <v>2</v>
      </c>
      <c r="B6" s="8" t="s">
        <v>19</v>
      </c>
      <c r="C6" s="9" t="n">
        <v>18</v>
      </c>
      <c r="D6" s="10" t="n">
        <v>131.351333333333</v>
      </c>
      <c r="E6" s="19" t="n">
        <v>23</v>
      </c>
      <c r="F6" s="10" t="n">
        <v>102.796695652174</v>
      </c>
      <c r="G6" s="19" t="n">
        <v>364</v>
      </c>
      <c r="H6" s="10" t="n">
        <v>6.49539560439561</v>
      </c>
      <c r="I6" s="9" t="n">
        <v>68</v>
      </c>
      <c r="J6" s="9" t="n">
        <v>29</v>
      </c>
      <c r="K6" s="10" t="n">
        <v>978.063725490196</v>
      </c>
      <c r="L6" s="10" t="n">
        <v>1352.01149425287</v>
      </c>
      <c r="M6" s="11" t="n">
        <v>2364.324</v>
      </c>
      <c r="N6" s="11" t="n">
        <v>1467.34751</v>
      </c>
      <c r="O6" s="10" t="n">
        <v>1620.987</v>
      </c>
      <c r="P6" s="10" t="n">
        <v>1092.43886</v>
      </c>
      <c r="Q6" s="11" t="n">
        <v>261.769</v>
      </c>
      <c r="R6" s="11" t="n">
        <v>180.21309</v>
      </c>
      <c r="S6" s="11" t="n">
        <v>194.98</v>
      </c>
      <c r="T6" s="11" t="n">
        <v>105.9715</v>
      </c>
    </row>
    <row collapsed="false" customFormat="false" customHeight="true" hidden="false" ht="31.5" outlineLevel="0" r="7">
      <c r="A7" s="7" t="n">
        <v>3</v>
      </c>
      <c r="B7" s="8" t="s">
        <v>20</v>
      </c>
      <c r="C7" s="9" t="n">
        <v>23</v>
      </c>
      <c r="D7" s="10" t="n">
        <v>538.223666956522</v>
      </c>
      <c r="E7" s="19" t="n">
        <v>53</v>
      </c>
      <c r="F7" s="10" t="n">
        <v>233.568761132075</v>
      </c>
      <c r="G7" s="19" t="n">
        <v>1077</v>
      </c>
      <c r="H7" s="10" t="n">
        <v>11.4940987372331</v>
      </c>
      <c r="I7" s="9" t="n">
        <v>259</v>
      </c>
      <c r="J7" s="9" t="n">
        <v>98</v>
      </c>
      <c r="K7" s="10" t="n">
        <v>860.188564476886</v>
      </c>
      <c r="L7" s="10" t="n">
        <v>965.051020408163</v>
      </c>
      <c r="M7" s="11" t="n">
        <v>12379.14434</v>
      </c>
      <c r="N7" s="11" t="n">
        <v>6078.79702</v>
      </c>
      <c r="O7" s="10" t="n">
        <v>8328.175</v>
      </c>
      <c r="P7" s="10" t="n">
        <v>4108.25388</v>
      </c>
      <c r="Q7" s="11" t="n">
        <v>1220.365</v>
      </c>
      <c r="R7" s="11" t="n">
        <v>513.26756</v>
      </c>
      <c r="S7" s="11" t="n">
        <v>1524.7</v>
      </c>
      <c r="T7" s="11" t="n">
        <v>638.47037</v>
      </c>
    </row>
    <row collapsed="false" customFormat="false" customHeight="true" hidden="false" ht="31.5" outlineLevel="0" r="8">
      <c r="A8" s="7" t="n">
        <v>4</v>
      </c>
      <c r="B8" s="8" t="s">
        <v>21</v>
      </c>
      <c r="C8" s="9" t="n">
        <v>29</v>
      </c>
      <c r="D8" s="10" t="n">
        <v>246.711965517241</v>
      </c>
      <c r="E8" s="19" t="n">
        <v>49</v>
      </c>
      <c r="F8" s="10" t="n">
        <v>146.013204081633</v>
      </c>
      <c r="G8" s="19" t="n">
        <v>1013</v>
      </c>
      <c r="H8" s="10" t="n">
        <v>7.06283020730503</v>
      </c>
      <c r="I8" s="9" t="n">
        <v>126</v>
      </c>
      <c r="J8" s="9" t="n">
        <v>10.5</v>
      </c>
      <c r="K8" s="10" t="n">
        <v>449.669312169312</v>
      </c>
      <c r="L8" s="10" t="n">
        <v>3865.07936507936</v>
      </c>
      <c r="M8" s="11" t="n">
        <v>7154.647</v>
      </c>
      <c r="N8" s="11" t="n">
        <v>3510.45758</v>
      </c>
      <c r="O8" s="10" t="n">
        <v>5473.832</v>
      </c>
      <c r="P8" s="10" t="n">
        <v>2719.63074</v>
      </c>
      <c r="Q8" s="11" t="n">
        <v>772.139</v>
      </c>
      <c r="R8" s="11" t="n">
        <v>378.48604</v>
      </c>
      <c r="S8" s="11" t="n">
        <v>671.834</v>
      </c>
      <c r="T8" s="11" t="n">
        <v>348.62773</v>
      </c>
    </row>
    <row collapsed="false" customFormat="false" customHeight="true" hidden="false" ht="31.5" outlineLevel="0" r="9">
      <c r="A9" s="7" t="n">
        <v>5</v>
      </c>
      <c r="B9" s="8" t="s">
        <v>22</v>
      </c>
      <c r="C9" s="9" t="n">
        <v>27</v>
      </c>
      <c r="D9" s="10" t="n">
        <v>521.188291481482</v>
      </c>
      <c r="E9" s="19" t="n">
        <v>52</v>
      </c>
      <c r="F9" s="10" t="n">
        <v>270.6169975</v>
      </c>
      <c r="G9" s="19" t="n">
        <v>1075</v>
      </c>
      <c r="H9" s="10" t="n">
        <v>13.0903105767442</v>
      </c>
      <c r="I9" s="9" t="n">
        <v>223</v>
      </c>
      <c r="J9" s="9" t="n">
        <v>89</v>
      </c>
      <c r="K9" s="10" t="n">
        <v>1029.14908579466</v>
      </c>
      <c r="L9" s="10" t="n">
        <v>1541.94756554307</v>
      </c>
      <c r="M9" s="11" t="n">
        <v>14072.08387</v>
      </c>
      <c r="N9" s="11" t="n">
        <v>6378.04542</v>
      </c>
      <c r="O9" s="10" t="n">
        <v>8150.597</v>
      </c>
      <c r="P9" s="10" t="n">
        <v>4253.01315</v>
      </c>
      <c r="Q9" s="11" t="n">
        <v>1195.87</v>
      </c>
      <c r="R9" s="11" t="n">
        <v>418.70162</v>
      </c>
      <c r="S9" s="11" t="n">
        <v>1501.17</v>
      </c>
      <c r="T9" s="11" t="n">
        <v>573.78826</v>
      </c>
    </row>
    <row collapsed="false" customFormat="false" customHeight="true" hidden="false" ht="31.5" outlineLevel="0" r="10">
      <c r="A10" s="7" t="n">
        <v>6</v>
      </c>
      <c r="B10" s="8" t="s">
        <v>23</v>
      </c>
      <c r="C10" s="9" t="n">
        <v>20</v>
      </c>
      <c r="D10" s="10" t="n">
        <v>603.5423815</v>
      </c>
      <c r="E10" s="19" t="n">
        <v>50</v>
      </c>
      <c r="F10" s="10" t="n">
        <v>241.4169526</v>
      </c>
      <c r="G10" s="19" t="n">
        <v>1077</v>
      </c>
      <c r="H10" s="10" t="n">
        <v>11.2078436675952</v>
      </c>
      <c r="I10" s="9" t="n">
        <v>223</v>
      </c>
      <c r="J10" s="9" t="n">
        <v>98</v>
      </c>
      <c r="K10" s="10" t="n">
        <v>1117.39130434783</v>
      </c>
      <c r="L10" s="10" t="n">
        <v>1568.7074829932</v>
      </c>
      <c r="M10" s="11" t="n">
        <v>12070.84763</v>
      </c>
      <c r="N10" s="11" t="n">
        <v>6232.90048</v>
      </c>
      <c r="O10" s="10" t="n">
        <v>7649.982</v>
      </c>
      <c r="P10" s="10" t="n">
        <v>4287.52742</v>
      </c>
      <c r="Q10" s="11" t="n">
        <v>1211.016</v>
      </c>
      <c r="R10" s="11" t="n">
        <v>505.10343</v>
      </c>
      <c r="S10" s="11" t="n">
        <v>1788.185</v>
      </c>
      <c r="T10" s="11" t="n">
        <v>990.09713</v>
      </c>
    </row>
    <row collapsed="false" customFormat="false" customHeight="true" hidden="false" ht="31.5" outlineLevel="0" r="11">
      <c r="A11" s="7" t="n">
        <v>7</v>
      </c>
      <c r="B11" s="8" t="s">
        <v>24</v>
      </c>
      <c r="C11" s="9" t="n">
        <v>18</v>
      </c>
      <c r="D11" s="10" t="n">
        <v>509.272854444445</v>
      </c>
      <c r="E11" s="19" t="n">
        <v>29</v>
      </c>
      <c r="F11" s="10" t="n">
        <v>316.100392413793</v>
      </c>
      <c r="G11" s="19" t="n">
        <v>735</v>
      </c>
      <c r="H11" s="10" t="n">
        <v>12.4719882721088</v>
      </c>
      <c r="I11" s="9" t="n">
        <v>164</v>
      </c>
      <c r="J11" s="9" t="n">
        <v>62</v>
      </c>
      <c r="K11" s="10" t="n">
        <v>1004.24628450106</v>
      </c>
      <c r="L11" s="10" t="n">
        <v>1318.54838709677</v>
      </c>
      <c r="M11" s="11" t="n">
        <v>9166.91138</v>
      </c>
      <c r="N11" s="11" t="n">
        <v>4784.96548</v>
      </c>
      <c r="O11" s="10" t="n">
        <v>5124.499</v>
      </c>
      <c r="P11" s="10" t="n">
        <v>2679.90887</v>
      </c>
      <c r="Q11" s="11" t="n">
        <v>917.312</v>
      </c>
      <c r="R11" s="11" t="n">
        <v>369.17549</v>
      </c>
      <c r="S11" s="11" t="n">
        <v>1372.363</v>
      </c>
      <c r="T11" s="11" t="n">
        <v>750.28995</v>
      </c>
    </row>
    <row collapsed="false" customFormat="false" customHeight="true" hidden="false" ht="31.5" outlineLevel="0" r="12">
      <c r="A12" s="7" t="n">
        <v>8</v>
      </c>
      <c r="B12" s="8" t="s">
        <v>25</v>
      </c>
      <c r="C12" s="9" t="n">
        <v>29</v>
      </c>
      <c r="D12" s="10" t="n">
        <v>314.709931034483</v>
      </c>
      <c r="E12" s="19" t="n">
        <v>46</v>
      </c>
      <c r="F12" s="10" t="n">
        <v>198.404086956522</v>
      </c>
      <c r="G12" s="19" t="n">
        <v>894</v>
      </c>
      <c r="H12" s="10" t="n">
        <v>10.208711409396</v>
      </c>
      <c r="I12" s="9" t="n">
        <v>168</v>
      </c>
      <c r="J12" s="9" t="n">
        <v>72</v>
      </c>
      <c r="K12" s="10" t="n">
        <v>954.385964912281</v>
      </c>
      <c r="L12" s="10" t="n">
        <v>1461.34259259259</v>
      </c>
      <c r="M12" s="11" t="n">
        <v>9126.588</v>
      </c>
      <c r="N12" s="11" t="n">
        <v>4254.84778</v>
      </c>
      <c r="O12" s="10" t="n">
        <v>5831.006</v>
      </c>
      <c r="P12" s="10" t="n">
        <v>2816.53597</v>
      </c>
      <c r="Q12" s="11" t="n">
        <v>853.535</v>
      </c>
      <c r="R12" s="11" t="n">
        <v>350.89303</v>
      </c>
      <c r="S12" s="11" t="n">
        <v>1593.604</v>
      </c>
      <c r="T12" s="11" t="n">
        <v>767.16588</v>
      </c>
    </row>
    <row collapsed="false" customFormat="false" customHeight="true" hidden="false" ht="31.5" outlineLevel="0" r="13">
      <c r="A13" s="7" t="n">
        <v>9</v>
      </c>
      <c r="B13" s="8" t="s">
        <v>26</v>
      </c>
      <c r="C13" s="9" t="n">
        <v>6</v>
      </c>
      <c r="D13" s="10" t="n">
        <v>534.241666666667</v>
      </c>
      <c r="E13" s="19" t="n">
        <v>12</v>
      </c>
      <c r="F13" s="10" t="n">
        <v>267.120833333333</v>
      </c>
      <c r="G13" s="19" t="n">
        <v>292</v>
      </c>
      <c r="H13" s="10" t="n">
        <v>10.9775684931507</v>
      </c>
      <c r="I13" s="9" t="n">
        <v>61</v>
      </c>
      <c r="J13" s="9" t="n">
        <v>24</v>
      </c>
      <c r="K13" s="10" t="n">
        <v>1073.10606060606</v>
      </c>
      <c r="L13" s="10" t="n">
        <v>1061.80555555556</v>
      </c>
      <c r="M13" s="11" t="n">
        <v>3205.45</v>
      </c>
      <c r="N13" s="11" t="n">
        <v>1568.52653</v>
      </c>
      <c r="O13" s="10" t="n">
        <v>2398.78</v>
      </c>
      <c r="P13" s="10" t="n">
        <v>1164.81212</v>
      </c>
      <c r="Q13" s="11" t="n">
        <v>225.55</v>
      </c>
      <c r="R13" s="11" t="n">
        <v>112.83904</v>
      </c>
      <c r="S13" s="11" t="n">
        <v>496.15</v>
      </c>
      <c r="T13" s="11" t="n">
        <v>253.56887</v>
      </c>
    </row>
    <row collapsed="false" customFormat="false" customHeight="true" hidden="false" ht="31.5" outlineLevel="0" r="14">
      <c r="A14" s="7" t="n">
        <v>10</v>
      </c>
      <c r="B14" s="8" t="s">
        <v>27</v>
      </c>
      <c r="C14" s="9" t="n">
        <v>18</v>
      </c>
      <c r="D14" s="10" t="n">
        <v>741.057451111111</v>
      </c>
      <c r="E14" s="19" t="n">
        <v>53</v>
      </c>
      <c r="F14" s="10" t="n">
        <v>251.679889056604</v>
      </c>
      <c r="G14" s="19" t="n">
        <v>1128</v>
      </c>
      <c r="H14" s="10" t="n">
        <v>11.825384858156</v>
      </c>
      <c r="I14" s="9" t="n">
        <v>297</v>
      </c>
      <c r="J14" s="9" t="n">
        <v>89</v>
      </c>
      <c r="K14" s="10" t="n">
        <v>981.050228310502</v>
      </c>
      <c r="L14" s="10" t="n">
        <v>2049.8127340824</v>
      </c>
      <c r="M14" s="11" t="n">
        <v>13339.03412</v>
      </c>
      <c r="N14" s="11" t="n">
        <v>6321.9778</v>
      </c>
      <c r="O14" s="10" t="n">
        <v>8466.159</v>
      </c>
      <c r="P14" s="10" t="n">
        <v>4683.89333</v>
      </c>
      <c r="Q14" s="11" t="n">
        <v>1423.452</v>
      </c>
      <c r="R14" s="11" t="n">
        <v>463.45884</v>
      </c>
      <c r="S14" s="11" t="n">
        <v>2069.636</v>
      </c>
      <c r="T14" s="11" t="n">
        <v>680.97303</v>
      </c>
    </row>
    <row collapsed="false" customFormat="false" customHeight="true" hidden="false" ht="31.5" outlineLevel="0" r="15">
      <c r="A15" s="7" t="n">
        <v>11</v>
      </c>
      <c r="B15" s="8" t="s">
        <v>28</v>
      </c>
      <c r="C15" s="9" t="n">
        <v>16</v>
      </c>
      <c r="D15" s="10" t="n">
        <v>128.2958125</v>
      </c>
      <c r="E15" s="19" t="n">
        <v>23</v>
      </c>
      <c r="F15" s="10" t="n">
        <v>89.2492608695652</v>
      </c>
      <c r="G15" s="19" t="n">
        <v>489</v>
      </c>
      <c r="H15" s="10" t="n">
        <v>4.19781799591002</v>
      </c>
      <c r="I15" s="9" t="n">
        <v>56</v>
      </c>
      <c r="J15" s="9" t="n">
        <v>23</v>
      </c>
      <c r="K15" s="10" t="n">
        <v>790.77380952381</v>
      </c>
      <c r="L15" s="10" t="n">
        <v>1251.44927536232</v>
      </c>
      <c r="M15" s="11" t="n">
        <v>2052.733</v>
      </c>
      <c r="N15" s="11" t="n">
        <v>1026.22073</v>
      </c>
      <c r="O15" s="10" t="n">
        <v>1374.629</v>
      </c>
      <c r="P15" s="10" t="n">
        <v>685.31532</v>
      </c>
      <c r="Q15" s="11" t="n">
        <v>180</v>
      </c>
      <c r="R15" s="11" t="n">
        <v>60.296</v>
      </c>
      <c r="S15" s="11" t="n">
        <v>191.019</v>
      </c>
      <c r="T15" s="11" t="n">
        <v>135.68924</v>
      </c>
    </row>
    <row collapsed="false" customFormat="false" customHeight="true" hidden="false" ht="31.5" outlineLevel="0" r="16">
      <c r="A16" s="7" t="n">
        <v>12</v>
      </c>
      <c r="B16" s="8" t="s">
        <v>29</v>
      </c>
      <c r="C16" s="9" t="n">
        <v>23</v>
      </c>
      <c r="D16" s="10" t="n">
        <v>477.522826086957</v>
      </c>
      <c r="E16" s="19" t="n">
        <v>35</v>
      </c>
      <c r="F16" s="10" t="n">
        <v>313.800714285714</v>
      </c>
      <c r="G16" s="19" t="n">
        <v>706</v>
      </c>
      <c r="H16" s="10" t="n">
        <v>15.5566926345609</v>
      </c>
      <c r="I16" s="9" t="n">
        <v>175</v>
      </c>
      <c r="J16" s="9" t="n">
        <v>92</v>
      </c>
      <c r="K16" s="10" t="n">
        <v>986.173184357542</v>
      </c>
      <c r="L16" s="10" t="n">
        <v>1254.25724637681</v>
      </c>
      <c r="M16" s="11" t="n">
        <v>10983.025</v>
      </c>
      <c r="N16" s="11" t="n">
        <v>5002.29804</v>
      </c>
      <c r="O16" s="10" t="n">
        <v>6338.713</v>
      </c>
      <c r="P16" s="10" t="n">
        <v>2933.09988</v>
      </c>
      <c r="Q16" s="11" t="n">
        <v>803.695</v>
      </c>
      <c r="R16" s="11" t="n">
        <v>299.98081</v>
      </c>
      <c r="S16" s="11" t="n">
        <v>1381.005</v>
      </c>
      <c r="T16" s="11" t="n">
        <v>454.77065</v>
      </c>
    </row>
    <row collapsed="false" customFormat="false" customHeight="true" hidden="false" ht="31.5" outlineLevel="0" r="17">
      <c r="A17" s="7" t="n">
        <v>13</v>
      </c>
      <c r="B17" s="8" t="s">
        <v>30</v>
      </c>
      <c r="C17" s="9" t="n">
        <v>20</v>
      </c>
      <c r="D17" s="10" t="n">
        <v>336.33874</v>
      </c>
      <c r="E17" s="19" t="n">
        <v>35</v>
      </c>
      <c r="F17" s="10" t="n">
        <v>192.193565714286</v>
      </c>
      <c r="G17" s="19" t="n">
        <v>764</v>
      </c>
      <c r="H17" s="10" t="n">
        <v>8.80467905759162</v>
      </c>
      <c r="I17" s="9" t="n">
        <v>146</v>
      </c>
      <c r="J17" s="9" t="n">
        <v>57</v>
      </c>
      <c r="K17" s="10" t="n">
        <v>855.536529680365</v>
      </c>
      <c r="L17" s="10" t="n">
        <v>1099.70760233918</v>
      </c>
      <c r="M17" s="11" t="n">
        <v>6726.7748</v>
      </c>
      <c r="N17" s="11" t="n">
        <v>3428.19144</v>
      </c>
      <c r="O17" s="10" t="n">
        <v>4266.54964</v>
      </c>
      <c r="P17" s="10" t="n">
        <v>2128.80019</v>
      </c>
      <c r="Q17" s="11" t="n">
        <v>714.626</v>
      </c>
      <c r="R17" s="11" t="n">
        <v>301.87508</v>
      </c>
      <c r="S17" s="11" t="n">
        <v>1112.348</v>
      </c>
      <c r="T17" s="11" t="n">
        <v>581.25165</v>
      </c>
    </row>
    <row collapsed="false" customFormat="false" customHeight="true" hidden="false" ht="31.5" outlineLevel="0" r="18">
      <c r="A18" s="7" t="n">
        <v>14</v>
      </c>
      <c r="B18" s="8" t="s">
        <v>31</v>
      </c>
      <c r="C18" s="9" t="n">
        <v>27</v>
      </c>
      <c r="D18" s="10" t="n">
        <v>613.915917037037</v>
      </c>
      <c r="E18" s="19" t="n">
        <v>57</v>
      </c>
      <c r="F18" s="10" t="n">
        <v>290.802276491228</v>
      </c>
      <c r="G18" s="19" t="n">
        <v>1337</v>
      </c>
      <c r="H18" s="10" t="n">
        <v>12.3977036350037</v>
      </c>
      <c r="I18" s="9" t="n">
        <v>289</v>
      </c>
      <c r="J18" s="9" t="n">
        <v>138</v>
      </c>
      <c r="K18" s="10" t="n">
        <v>1104.57627118644</v>
      </c>
      <c r="L18" s="10" t="n">
        <v>1344.02173913043</v>
      </c>
      <c r="M18" s="11" t="n">
        <v>16575.72976</v>
      </c>
      <c r="N18" s="11" t="n">
        <v>7384.58173</v>
      </c>
      <c r="O18" s="10" t="n">
        <v>11079.547</v>
      </c>
      <c r="P18" s="10" t="n">
        <v>5462.90361</v>
      </c>
      <c r="Q18" s="11" t="n">
        <v>1518.547</v>
      </c>
      <c r="R18" s="11" t="n">
        <v>657.24145</v>
      </c>
      <c r="S18" s="11" t="n">
        <v>2833.851</v>
      </c>
      <c r="T18" s="11" t="n">
        <v>637.33581</v>
      </c>
    </row>
    <row collapsed="false" customFormat="false" customHeight="true" hidden="false" ht="31.5" outlineLevel="0" r="19">
      <c r="A19" s="7" t="n">
        <v>15</v>
      </c>
      <c r="B19" s="8" t="s">
        <v>32</v>
      </c>
      <c r="C19" s="9" t="n">
        <v>25</v>
      </c>
      <c r="D19" s="10" t="n">
        <v>276.8792588</v>
      </c>
      <c r="E19" s="19" t="n">
        <v>41</v>
      </c>
      <c r="F19" s="10" t="n">
        <v>168.828816341463</v>
      </c>
      <c r="G19" s="19" t="n">
        <v>769</v>
      </c>
      <c r="H19" s="10" t="n">
        <v>9.00127629388817</v>
      </c>
      <c r="I19" s="9" t="n">
        <v>153</v>
      </c>
      <c r="J19" s="9" t="n">
        <v>60</v>
      </c>
      <c r="K19" s="10" t="n">
        <v>997.747747747748</v>
      </c>
      <c r="L19" s="10" t="n">
        <v>1257.08333333333</v>
      </c>
      <c r="M19" s="11" t="n">
        <v>6921.98147</v>
      </c>
      <c r="N19" s="11" t="n">
        <v>3458.64574</v>
      </c>
      <c r="O19" s="10" t="n">
        <v>5064.376</v>
      </c>
      <c r="P19" s="10" t="n">
        <v>2459.79351</v>
      </c>
      <c r="Q19" s="11" t="n">
        <v>598.94</v>
      </c>
      <c r="R19" s="11" t="n">
        <v>250.88504</v>
      </c>
      <c r="S19" s="11" t="n">
        <v>845.232</v>
      </c>
      <c r="T19" s="11" t="n">
        <v>503.65155</v>
      </c>
    </row>
    <row collapsed="false" customFormat="false" customHeight="true" hidden="false" ht="31.5" outlineLevel="0" r="20">
      <c r="A20" s="7" t="n">
        <v>16</v>
      </c>
      <c r="B20" s="8" t="s">
        <v>33</v>
      </c>
      <c r="C20" s="9" t="n">
        <v>29</v>
      </c>
      <c r="D20" s="10" t="n">
        <v>390.672034482759</v>
      </c>
      <c r="E20" s="19" t="n">
        <v>46</v>
      </c>
      <c r="F20" s="10" t="n">
        <v>246.293239130435</v>
      </c>
      <c r="G20" s="19" t="n">
        <v>923</v>
      </c>
      <c r="H20" s="10" t="n">
        <v>12.2746359696641</v>
      </c>
      <c r="I20" s="9" t="n">
        <v>197</v>
      </c>
      <c r="J20" s="9" t="n">
        <v>82</v>
      </c>
      <c r="K20" s="10" t="n">
        <v>975.953565505804</v>
      </c>
      <c r="L20" s="10" t="n">
        <v>1205.79268292683</v>
      </c>
      <c r="M20" s="11" t="n">
        <v>11329.489</v>
      </c>
      <c r="N20" s="11" t="n">
        <v>5634.72973</v>
      </c>
      <c r="O20" s="10" t="n">
        <v>6495.42</v>
      </c>
      <c r="P20" s="10" t="n">
        <v>3395.34318</v>
      </c>
      <c r="Q20" s="11" t="n">
        <v>1040.76</v>
      </c>
      <c r="R20" s="11" t="n">
        <v>412.85798</v>
      </c>
      <c r="S20" s="11" t="n">
        <v>1547.52</v>
      </c>
      <c r="T20" s="11" t="n">
        <v>821.58265</v>
      </c>
    </row>
    <row collapsed="false" customFormat="false" customHeight="true" hidden="false" ht="31.5" outlineLevel="0" r="21">
      <c r="A21" s="7" t="n">
        <v>17</v>
      </c>
      <c r="B21" s="8" t="s">
        <v>34</v>
      </c>
      <c r="C21" s="9" t="n">
        <v>9</v>
      </c>
      <c r="D21" s="10" t="n">
        <v>437.635333333333</v>
      </c>
      <c r="E21" s="19" t="n">
        <v>17</v>
      </c>
      <c r="F21" s="10" t="n">
        <v>231.689294117647</v>
      </c>
      <c r="G21" s="19" t="n">
        <v>352</v>
      </c>
      <c r="H21" s="10" t="n">
        <v>11.1895397727273</v>
      </c>
      <c r="I21" s="9" t="n">
        <v>62</v>
      </c>
      <c r="J21" s="9" t="n">
        <v>28</v>
      </c>
      <c r="K21" s="10" t="n">
        <v>799.102564102564</v>
      </c>
      <c r="L21" s="10" t="n">
        <v>807.738095238095</v>
      </c>
      <c r="M21" s="11" t="n">
        <v>3938.718</v>
      </c>
      <c r="N21" s="11" t="n">
        <v>1880.31814</v>
      </c>
      <c r="O21" s="10" t="n">
        <v>2420.16</v>
      </c>
      <c r="P21" s="10" t="n">
        <v>1224.73605</v>
      </c>
      <c r="Q21" s="11" t="n">
        <v>420.964</v>
      </c>
      <c r="R21" s="11" t="n">
        <v>176.17809</v>
      </c>
      <c r="S21" s="11" t="n">
        <v>525.702</v>
      </c>
      <c r="T21" s="11" t="n">
        <v>341.85623</v>
      </c>
    </row>
    <row collapsed="false" customFormat="false" customHeight="true" hidden="false" ht="31.5" outlineLevel="0" r="22">
      <c r="A22" s="7" t="n">
        <v>18</v>
      </c>
      <c r="B22" s="8" t="s">
        <v>35</v>
      </c>
      <c r="C22" s="9" t="n">
        <v>19</v>
      </c>
      <c r="D22" s="10" t="n">
        <v>684.907789473684</v>
      </c>
      <c r="E22" s="19" t="n">
        <v>39</v>
      </c>
      <c r="F22" s="10" t="n">
        <v>333.673025641026</v>
      </c>
      <c r="G22" s="19" t="n">
        <v>796</v>
      </c>
      <c r="H22" s="10" t="n">
        <v>16.3483015075377</v>
      </c>
      <c r="I22" s="9" t="n">
        <v>247</v>
      </c>
      <c r="J22" s="9" t="n">
        <v>100</v>
      </c>
      <c r="K22" s="10" t="n">
        <v>1021.0219478738</v>
      </c>
      <c r="L22" s="10" t="n">
        <v>1473.66666666667</v>
      </c>
      <c r="M22" s="11" t="n">
        <v>13013.248</v>
      </c>
      <c r="N22" s="11" t="n">
        <v>5896.62729</v>
      </c>
      <c r="O22" s="10" t="n">
        <v>8072.93</v>
      </c>
      <c r="P22" s="10" t="n">
        <v>4086.04552</v>
      </c>
      <c r="Q22" s="11" t="n">
        <v>1370.97</v>
      </c>
      <c r="R22" s="11" t="n">
        <v>567.29187</v>
      </c>
      <c r="S22" s="11" t="n">
        <v>1790.2</v>
      </c>
      <c r="T22" s="11" t="n">
        <v>858.21475</v>
      </c>
    </row>
    <row collapsed="false" customFormat="false" customHeight="true" hidden="false" ht="31.5" outlineLevel="0" r="23">
      <c r="A23" s="7" t="n">
        <v>19</v>
      </c>
      <c r="B23" s="8" t="s">
        <v>36</v>
      </c>
      <c r="C23" s="9" t="n">
        <v>9</v>
      </c>
      <c r="D23" s="10" t="n">
        <v>242.881555555556</v>
      </c>
      <c r="E23" s="19" t="n">
        <v>9</v>
      </c>
      <c r="F23" s="10" t="n">
        <v>242.881555555556</v>
      </c>
      <c r="G23" s="19" t="n">
        <v>169</v>
      </c>
      <c r="H23" s="10" t="n">
        <v>12.9345207100592</v>
      </c>
      <c r="I23" s="9" t="n">
        <v>40</v>
      </c>
      <c r="J23" s="9" t="n">
        <v>17</v>
      </c>
      <c r="K23" s="10" t="n">
        <v>933.333333333333</v>
      </c>
      <c r="L23" s="10" t="n">
        <v>1452.94117647059</v>
      </c>
      <c r="M23" s="11" t="n">
        <v>2185.934</v>
      </c>
      <c r="N23" s="11" t="n">
        <v>1002.68123</v>
      </c>
      <c r="O23" s="10" t="n">
        <v>1383.835</v>
      </c>
      <c r="P23" s="10" t="n">
        <v>694.25588</v>
      </c>
      <c r="Q23" s="11" t="n">
        <v>281.1</v>
      </c>
      <c r="R23" s="11" t="n">
        <v>114.03722</v>
      </c>
      <c r="S23" s="11" t="n">
        <v>349.75</v>
      </c>
      <c r="T23" s="11" t="n">
        <v>148.82736</v>
      </c>
    </row>
    <row collapsed="false" customFormat="false" customHeight="true" hidden="false" ht="31.5" outlineLevel="0" r="24">
      <c r="A24" s="7" t="n">
        <v>20</v>
      </c>
      <c r="B24" s="8" t="s">
        <v>37</v>
      </c>
      <c r="C24" s="9" t="n">
        <v>19</v>
      </c>
      <c r="D24" s="10" t="n">
        <v>321.715368421053</v>
      </c>
      <c r="E24" s="19" t="n">
        <v>38</v>
      </c>
      <c r="F24" s="10" t="n">
        <v>160.857684210526</v>
      </c>
      <c r="G24" s="19" t="n">
        <v>753</v>
      </c>
      <c r="H24" s="10" t="n">
        <v>8.11765205843294</v>
      </c>
      <c r="I24" s="9" t="n">
        <v>158</v>
      </c>
      <c r="J24" s="9" t="n">
        <v>67</v>
      </c>
      <c r="K24" s="10" t="n">
        <v>865.934684684685</v>
      </c>
      <c r="L24" s="10" t="n">
        <v>1144.90049751244</v>
      </c>
      <c r="M24" s="11" t="n">
        <v>6112.592</v>
      </c>
      <c r="N24" s="11" t="n">
        <v>2730.73247</v>
      </c>
      <c r="O24" s="10" t="n">
        <v>4743.002</v>
      </c>
      <c r="P24" s="10" t="n">
        <v>2176.36513</v>
      </c>
      <c r="Q24" s="11" t="n">
        <v>387.579</v>
      </c>
      <c r="R24" s="11" t="n">
        <v>134.11726</v>
      </c>
      <c r="S24" s="11" t="n">
        <v>576.77</v>
      </c>
      <c r="T24" s="11" t="n">
        <v>220.67972</v>
      </c>
    </row>
    <row collapsed="false" customFormat="false" customHeight="true" hidden="false" ht="31.5" outlineLevel="0" r="25">
      <c r="A25" s="7" t="n">
        <v>21</v>
      </c>
      <c r="B25" s="8" t="s">
        <v>38</v>
      </c>
      <c r="C25" s="9" t="n">
        <v>19</v>
      </c>
      <c r="D25" s="10" t="n">
        <v>207.464578947368</v>
      </c>
      <c r="E25" s="19" t="n">
        <v>22</v>
      </c>
      <c r="F25" s="10" t="n">
        <v>179.173954545455</v>
      </c>
      <c r="G25" s="19" t="n">
        <v>369</v>
      </c>
      <c r="H25" s="10" t="n">
        <v>10.6824579945799</v>
      </c>
      <c r="I25" s="9" t="n">
        <v>100</v>
      </c>
      <c r="J25" s="9" t="n">
        <v>42</v>
      </c>
      <c r="K25" s="10" t="n">
        <v>1006</v>
      </c>
      <c r="L25" s="10" t="n">
        <v>1986.90476190476</v>
      </c>
      <c r="M25" s="11" t="n">
        <v>3941.827</v>
      </c>
      <c r="N25" s="11" t="n">
        <v>2007.62138</v>
      </c>
      <c r="O25" s="10" t="n">
        <v>3119.825</v>
      </c>
      <c r="P25" s="10" t="n">
        <v>1609.88937</v>
      </c>
      <c r="Q25" s="11" t="n">
        <v>325.949</v>
      </c>
      <c r="R25" s="11" t="n">
        <v>153.06303</v>
      </c>
      <c r="S25" s="11" t="n">
        <v>415.315</v>
      </c>
      <c r="T25" s="11" t="n">
        <v>207.41324</v>
      </c>
    </row>
    <row collapsed="false" customFormat="false" customHeight="true" hidden="false" ht="31.5" outlineLevel="0" r="26">
      <c r="A26" s="7" t="n">
        <v>22</v>
      </c>
      <c r="B26" s="12" t="s">
        <v>39</v>
      </c>
      <c r="C26" s="9" t="n">
        <v>7</v>
      </c>
      <c r="D26" s="10" t="n">
        <v>2486.75714285714</v>
      </c>
      <c r="E26" s="19" t="n">
        <v>52</v>
      </c>
      <c r="F26" s="10" t="n">
        <v>334.755769230769</v>
      </c>
      <c r="G26" s="19" t="n">
        <v>1248</v>
      </c>
      <c r="H26" s="10" t="n">
        <v>13.9481570512821</v>
      </c>
      <c r="I26" s="9" t="n">
        <v>286</v>
      </c>
      <c r="J26" s="9" t="n">
        <v>210</v>
      </c>
      <c r="K26" s="10" t="n">
        <v>1126.1</v>
      </c>
      <c r="L26" s="10" t="n">
        <v>888</v>
      </c>
      <c r="M26" s="11" t="n">
        <v>17407.3</v>
      </c>
      <c r="N26" s="11" t="n">
        <v>8129.18509</v>
      </c>
      <c r="O26" s="10" t="n">
        <v>10921.7</v>
      </c>
      <c r="P26" s="10" t="n">
        <v>5591.21117</v>
      </c>
      <c r="Q26" s="11" t="n">
        <v>1027.23</v>
      </c>
      <c r="R26" s="11" t="n">
        <v>388.36895</v>
      </c>
      <c r="S26" s="11" t="n">
        <v>2465.2</v>
      </c>
      <c r="T26" s="11" t="n">
        <v>1000.93675</v>
      </c>
    </row>
    <row collapsed="false" customFormat="false" customHeight="true" hidden="false" ht="31.5" outlineLevel="0" r="27">
      <c r="A27" s="7" t="n">
        <v>23</v>
      </c>
      <c r="B27" s="12" t="s">
        <v>40</v>
      </c>
      <c r="C27" s="9" t="n">
        <v>49</v>
      </c>
      <c r="D27" s="10" t="n">
        <v>2510.55573510204</v>
      </c>
      <c r="E27" s="19" t="n">
        <v>393</v>
      </c>
      <c r="F27" s="10" t="n">
        <v>313.020944071247</v>
      </c>
      <c r="G27" s="19" t="n">
        <v>10308</v>
      </c>
      <c r="H27" s="10" t="n">
        <v>11.9341512436942</v>
      </c>
      <c r="I27" s="9" t="n">
        <v>2255</v>
      </c>
      <c r="J27" s="9" t="n">
        <v>1053</v>
      </c>
      <c r="K27" s="10" t="n">
        <v>1155.2</v>
      </c>
      <c r="L27" s="10" t="n">
        <v>1384.5</v>
      </c>
      <c r="M27" s="11" t="n">
        <v>123017.23102</v>
      </c>
      <c r="N27" s="11" t="n">
        <v>71097.01462</v>
      </c>
      <c r="O27" s="10" t="n">
        <v>77461.65</v>
      </c>
      <c r="P27" s="10" t="n">
        <v>45039.95409</v>
      </c>
      <c r="Q27" s="11" t="n">
        <v>15675.00502</v>
      </c>
      <c r="R27" s="11" t="n">
        <v>5678.08937</v>
      </c>
      <c r="S27" s="11" t="n">
        <v>23043.275</v>
      </c>
      <c r="T27" s="11" t="n">
        <v>17111.41784</v>
      </c>
    </row>
    <row collapsed="false" customFormat="false" customHeight="true" hidden="false" ht="31.5" outlineLevel="0" r="28">
      <c r="A28" s="7" t="n">
        <v>24</v>
      </c>
      <c r="B28" s="12" t="s">
        <v>41</v>
      </c>
      <c r="C28" s="9" t="n">
        <v>20</v>
      </c>
      <c r="D28" s="10" t="n">
        <v>1543.8513165</v>
      </c>
      <c r="E28" s="19" t="n">
        <v>123</v>
      </c>
      <c r="F28" s="10" t="n">
        <v>251.032734390244</v>
      </c>
      <c r="G28" s="19" t="n">
        <v>3108</v>
      </c>
      <c r="H28" s="10" t="n">
        <v>9.93469315637066</v>
      </c>
      <c r="I28" s="9" t="n">
        <v>613</v>
      </c>
      <c r="J28" s="9" t="n">
        <v>285</v>
      </c>
      <c r="K28" s="10" t="n">
        <v>1118.1</v>
      </c>
      <c r="L28" s="10" t="n">
        <v>1386.9</v>
      </c>
      <c r="M28" s="11" t="n">
        <v>30877.02633</v>
      </c>
      <c r="N28" s="11" t="n">
        <v>18779.84496</v>
      </c>
      <c r="O28" s="10" t="n">
        <v>21801.2</v>
      </c>
      <c r="P28" s="10" t="n">
        <v>12232.42863</v>
      </c>
      <c r="Q28" s="11" t="n">
        <v>3194.976</v>
      </c>
      <c r="R28" s="11" t="n">
        <v>1863.97697</v>
      </c>
      <c r="S28" s="11" t="n">
        <v>5041.808</v>
      </c>
      <c r="T28" s="11" t="n">
        <v>4481.0427</v>
      </c>
    </row>
    <row collapsed="false" customFormat="false" customHeight="true" hidden="false" ht="31.5" outlineLevel="0" r="29">
      <c r="A29" s="7" t="n">
        <v>25</v>
      </c>
      <c r="B29" s="12" t="s">
        <v>42</v>
      </c>
      <c r="C29" s="9" t="n">
        <v>15</v>
      </c>
      <c r="D29" s="10" t="n">
        <v>1592.36113333333</v>
      </c>
      <c r="E29" s="19" t="n">
        <v>105</v>
      </c>
      <c r="F29" s="10" t="n">
        <v>227.480161904762</v>
      </c>
      <c r="G29" s="19" t="n">
        <v>2106</v>
      </c>
      <c r="H29" s="10" t="n">
        <v>11.3416035137702</v>
      </c>
      <c r="I29" s="9" t="n">
        <v>609</v>
      </c>
      <c r="J29" s="9" t="n">
        <v>284</v>
      </c>
      <c r="K29" s="10" t="n">
        <v>1038.9</v>
      </c>
      <c r="L29" s="10" t="n">
        <v>1185.5</v>
      </c>
      <c r="M29" s="11" t="n">
        <v>23885.417</v>
      </c>
      <c r="N29" s="11" t="n">
        <v>13933.01484</v>
      </c>
      <c r="O29" s="10" t="n">
        <v>18423.67</v>
      </c>
      <c r="P29" s="10" t="n">
        <v>10230.3874</v>
      </c>
      <c r="Q29" s="11" t="n">
        <v>667.491</v>
      </c>
      <c r="R29" s="11" t="n">
        <v>128.22043</v>
      </c>
      <c r="S29" s="11" t="n">
        <v>4522.486</v>
      </c>
      <c r="T29" s="11" t="n">
        <v>3461.92229</v>
      </c>
    </row>
    <row collapsed="false" customFormat="true" customHeight="true" hidden="false" ht="44.25" outlineLevel="0" r="30" s="17">
      <c r="A30" s="13" t="s">
        <v>43</v>
      </c>
      <c r="B30" s="13"/>
      <c r="C30" s="14" t="n">
        <v>518</v>
      </c>
      <c r="D30" s="15" t="n">
        <v>708.042167413127</v>
      </c>
      <c r="E30" s="14" t="n">
        <v>1439</v>
      </c>
      <c r="F30" s="15" t="n">
        <v>254.87549876303</v>
      </c>
      <c r="G30" s="14" t="n">
        <v>32554</v>
      </c>
      <c r="H30" s="15" t="n">
        <v>11.2663833237083</v>
      </c>
      <c r="I30" s="14" t="n">
        <f aca="false">SUM(I5:I29)</f>
        <v>7099</v>
      </c>
      <c r="J30" s="14" t="n">
        <f aca="false">SUM(J5:J29)</f>
        <v>3169.5</v>
      </c>
      <c r="K30" s="15" t="n">
        <v>1044.8</v>
      </c>
      <c r="L30" s="15" t="n">
        <v>1330.1</v>
      </c>
      <c r="M30" s="16" t="n">
        <f aca="false">SUM(M5:M29)</f>
        <v>366765.84272</v>
      </c>
      <c r="N30" s="16" t="n">
        <f aca="false">SUM(N5:N29)</f>
        <v>194447.59309</v>
      </c>
      <c r="O30" s="16" t="n">
        <f aca="false">SUM(O5:O29)</f>
        <v>239768.06864</v>
      </c>
      <c r="P30" s="16" t="n">
        <f aca="false">SUM(P5:P29)</f>
        <v>129533.48896</v>
      </c>
      <c r="Q30" s="16" t="n">
        <f aca="false">SUM(Q5:Q29)</f>
        <v>36613.58202</v>
      </c>
      <c r="R30" s="16" t="n">
        <f aca="false">SUM(R5:R29)</f>
        <v>14638.4925</v>
      </c>
      <c r="S30" s="16" t="n">
        <f aca="false">SUM(S5:S29)</f>
        <v>58405.165</v>
      </c>
      <c r="T30" s="16" t="n">
        <f aca="false">SUM(T5:T29)</f>
        <v>36408.96381</v>
      </c>
      <c r="V30" s="18"/>
      <c r="W30" s="18"/>
      <c r="X30" s="18"/>
      <c r="Y30" s="18"/>
      <c r="Z30" s="18"/>
      <c r="AA30" s="18"/>
      <c r="AB30" s="18"/>
    </row>
    <row collapsed="false" customFormat="false" customHeight="true" hidden="false" ht="18.75" outlineLevel="0" r="32"/>
  </sheetData>
  <mergeCells count="19">
    <mergeCell ref="A1:J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K2:K4"/>
    <mergeCell ref="L2:L4"/>
    <mergeCell ref="M2:N3"/>
    <mergeCell ref="O2:T2"/>
    <mergeCell ref="J3:J4"/>
    <mergeCell ref="O3:P3"/>
    <mergeCell ref="Q3:R3"/>
    <mergeCell ref="S3:T3"/>
    <mergeCell ref="A30:B30"/>
  </mergeCells>
  <printOptions headings="false" gridLines="false" gridLinesSet="true" horizontalCentered="false" verticalCentered="false"/>
  <pageMargins left="0.196527777777778" right="0.196527777777778" top="0.196527777777778" bottom="0.747916666666667" header="0.511805555555555" footer="0.511805555555555"/>
  <pageSetup blackAndWhite="false" cellComments="none" copies="1" draft="false" firstPageNumber="0" fitToHeight="1" fitToWidth="4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G37"/>
  <sheetViews>
    <sheetView colorId="64" defaultGridColor="true" rightToLeft="false" showFormulas="false" showGridLines="true" showOutlineSymbols="true" showRowColHeaders="true" showZeros="true" tabSelected="false" topLeftCell="A1" view="normal" windowProtection="true" workbookViewId="0" zoomScale="70" zoomScaleNormal="70" zoomScalePageLayoutView="70">
      <pane activePane="bottomRight" state="frozen" topLeftCell="X14" xSplit="2" ySplit="4"/>
      <selection activeCell="A1" activeCellId="0" pane="topLeft" sqref="A1"/>
      <selection activeCell="X1" activeCellId="0" pane="topRight" sqref="X1"/>
      <selection activeCell="A14" activeCellId="0" pane="bottomLeft" sqref="A14"/>
      <selection activeCell="H27" activeCellId="0" pane="bottomRight" sqref="H27"/>
    </sheetView>
  </sheetViews>
  <sheetFormatPr defaultRowHeight="18"/>
  <cols>
    <col collapsed="false" hidden="false" max="1" min="1" style="0" width="6.10526315789474"/>
    <col collapsed="false" hidden="false" max="2" min="2" style="0" width="27.8866396761134"/>
    <col collapsed="false" hidden="false" max="3" min="3" style="0" width="13.1133603238866"/>
    <col collapsed="false" hidden="false" max="4" min="4" style="0" width="11.7773279352227"/>
    <col collapsed="false" hidden="false" max="5" min="5" style="0" width="13.2186234817814"/>
    <col collapsed="false" hidden="false" max="6" min="6" style="0" width="16.331983805668"/>
    <col collapsed="false" hidden="false" max="7" min="7" style="0" width="11.6599190283401"/>
    <col collapsed="false" hidden="false" max="8" min="8" style="0" width="13.1133603238866"/>
    <col collapsed="false" hidden="false" max="9" min="9" style="0" width="11.9959514170041"/>
    <col collapsed="false" hidden="false" max="11" min="10" style="0" width="14.5546558704453"/>
    <col collapsed="false" hidden="false" max="12" min="12" style="0" width="14.4412955465587"/>
    <col collapsed="false" hidden="false" max="13" min="13" style="0" width="9.4412955465587"/>
    <col collapsed="false" hidden="false" max="14" min="14" style="0" width="14.9959514170041"/>
    <col collapsed="false" hidden="false" max="15" min="15" style="0" width="14.331983805668"/>
    <col collapsed="false" hidden="false" max="16" min="16" style="0" width="19.004048582996"/>
    <col collapsed="false" hidden="false" max="18" min="17" style="0" width="16.1093117408907"/>
    <col collapsed="false" hidden="false" max="19" min="19" style="0" width="16.6599190283401"/>
    <col collapsed="false" hidden="false" max="20" min="20" style="0" width="21.4372469635628"/>
    <col collapsed="false" hidden="false" max="21" min="21" style="0" width="14.9959514170041"/>
    <col collapsed="false" hidden="false" max="22" min="22" style="0" width="23.5506072874494"/>
    <col collapsed="false" hidden="false" max="23" min="23" style="0" width="14.2186234817814"/>
    <col collapsed="false" hidden="false" max="24" min="24" style="0" width="17.668016194332"/>
    <col collapsed="false" hidden="false" max="25" min="25" style="0" width="12.995951417004"/>
    <col collapsed="false" hidden="false" max="26" min="26" style="0" width="14.331983805668"/>
    <col collapsed="false" hidden="false" max="27" min="27" style="0" width="17.4372469635628"/>
    <col collapsed="false" hidden="false" max="28" min="28" style="0" width="13.2186234817814"/>
    <col collapsed="false" hidden="false" max="29" min="29" style="0" width="13.7773279352227"/>
    <col collapsed="false" hidden="false" max="30" min="30" style="0" width="12.5546558704453"/>
    <col collapsed="false" hidden="false" max="31" min="31" style="0" width="13.8906882591093"/>
    <col collapsed="false" hidden="false" max="33" min="32" style="0" width="8.88259109311741"/>
    <col collapsed="false" hidden="false" max="212" min="34" style="0" width="9.11336032388664"/>
    <col collapsed="false" hidden="false" max="213" min="213" style="0" width="6.10526315789474"/>
    <col collapsed="false" hidden="false" max="214" min="214" style="0" width="29.663967611336"/>
    <col collapsed="false" hidden="false" max="215" min="215" style="0" width="16.5546558704453"/>
    <col collapsed="false" hidden="false" max="223" min="216" style="0" width="18.668016194332"/>
    <col collapsed="false" hidden="false" max="224" min="224" style="0" width="14.4412955465587"/>
    <col collapsed="false" hidden="false" max="225" min="225" style="0" width="9.11336032388664"/>
    <col collapsed="false" hidden="false" max="241" min="226" style="0" width="13.1133603238866"/>
    <col collapsed="false" hidden="false" max="255" min="242" style="0" width="11.331983805668"/>
    <col collapsed="false" hidden="false" max="257" min="256" style="0" width="9.33198380566802"/>
    <col collapsed="false" hidden="false" max="259" min="258" style="0" width="9.11336032388664"/>
    <col collapsed="false" hidden="false" max="261" min="260" style="0" width="9.33198380566802"/>
    <col collapsed="false" hidden="false" max="263" min="262" style="0" width="13.1133603238866"/>
    <col collapsed="false" hidden="false" max="264" min="264" style="0" width="10.6599190283401"/>
    <col collapsed="false" hidden="false" max="265" min="265" style="0" width="11.1133603238866"/>
    <col collapsed="false" hidden="false" max="266" min="266" style="0" width="9.11336032388664"/>
    <col collapsed="false" hidden="false" max="267" min="267" style="0" width="8.55465587044534"/>
    <col collapsed="false" hidden="false" max="268" min="268" style="0" width="13.5546558704453"/>
    <col collapsed="false" hidden="false" max="270" min="269" style="0" width="10.331983805668"/>
    <col collapsed="false" hidden="false" max="271" min="271" style="0" width="10.4412955465587"/>
    <col collapsed="false" hidden="false" max="278" min="272" style="0" width="9.11336032388664"/>
    <col collapsed="false" hidden="false" max="280" min="279" style="0" width="14.9959514170041"/>
    <col collapsed="false" hidden="false" max="281" min="281" style="0" width="12.6599190283401"/>
    <col collapsed="false" hidden="false" max="282" min="282" style="0" width="9.11336032388664"/>
    <col collapsed="false" hidden="false" max="289" min="283" style="0" width="8.88259109311741"/>
    <col collapsed="false" hidden="false" max="468" min="290" style="0" width="9.11336032388664"/>
    <col collapsed="false" hidden="false" max="469" min="469" style="0" width="6.10526315789474"/>
    <col collapsed="false" hidden="false" max="470" min="470" style="0" width="29.663967611336"/>
    <col collapsed="false" hidden="false" max="471" min="471" style="0" width="16.5546558704453"/>
    <col collapsed="false" hidden="false" max="479" min="472" style="0" width="18.668016194332"/>
    <col collapsed="false" hidden="false" max="480" min="480" style="0" width="14.4412955465587"/>
    <col collapsed="false" hidden="false" max="481" min="481" style="0" width="9.11336032388664"/>
    <col collapsed="false" hidden="false" max="497" min="482" style="0" width="13.1133603238866"/>
    <col collapsed="false" hidden="false" max="511" min="498" style="0" width="11.331983805668"/>
    <col collapsed="false" hidden="false" max="513" min="512" style="0" width="9.33198380566802"/>
    <col collapsed="false" hidden="false" max="515" min="514" style="0" width="9.11336032388664"/>
    <col collapsed="false" hidden="false" max="517" min="516" style="0" width="9.33198380566802"/>
    <col collapsed="false" hidden="false" max="519" min="518" style="0" width="13.1133603238866"/>
    <col collapsed="false" hidden="false" max="520" min="520" style="0" width="10.6599190283401"/>
    <col collapsed="false" hidden="false" max="521" min="521" style="0" width="11.1133603238866"/>
    <col collapsed="false" hidden="false" max="522" min="522" style="0" width="9.11336032388664"/>
    <col collapsed="false" hidden="false" max="523" min="523" style="0" width="8.55465587044534"/>
    <col collapsed="false" hidden="false" max="524" min="524" style="0" width="13.5546558704453"/>
    <col collapsed="false" hidden="false" max="526" min="525" style="0" width="10.331983805668"/>
    <col collapsed="false" hidden="false" max="527" min="527" style="0" width="10.4412955465587"/>
    <col collapsed="false" hidden="false" max="534" min="528" style="0" width="9.11336032388664"/>
    <col collapsed="false" hidden="false" max="536" min="535" style="0" width="14.9959514170041"/>
    <col collapsed="false" hidden="false" max="537" min="537" style="0" width="12.6599190283401"/>
    <col collapsed="false" hidden="false" max="538" min="538" style="0" width="9.11336032388664"/>
    <col collapsed="false" hidden="false" max="545" min="539" style="0" width="8.88259109311741"/>
    <col collapsed="false" hidden="false" max="724" min="546" style="0" width="9.11336032388664"/>
    <col collapsed="false" hidden="false" max="725" min="725" style="0" width="6.10526315789474"/>
    <col collapsed="false" hidden="false" max="726" min="726" style="0" width="29.663967611336"/>
    <col collapsed="false" hidden="false" max="727" min="727" style="0" width="16.5546558704453"/>
    <col collapsed="false" hidden="false" max="735" min="728" style="0" width="18.668016194332"/>
    <col collapsed="false" hidden="false" max="736" min="736" style="0" width="14.4412955465587"/>
    <col collapsed="false" hidden="false" max="737" min="737" style="0" width="9.11336032388664"/>
    <col collapsed="false" hidden="false" max="753" min="738" style="0" width="13.1133603238866"/>
    <col collapsed="false" hidden="false" max="767" min="754" style="0" width="11.331983805668"/>
    <col collapsed="false" hidden="false" max="769" min="768" style="0" width="9.33198380566802"/>
    <col collapsed="false" hidden="false" max="771" min="770" style="0" width="9.11336032388664"/>
    <col collapsed="false" hidden="false" max="773" min="772" style="0" width="9.33198380566802"/>
    <col collapsed="false" hidden="false" max="775" min="774" style="0" width="13.1133603238866"/>
    <col collapsed="false" hidden="false" max="776" min="776" style="0" width="10.6599190283401"/>
    <col collapsed="false" hidden="false" max="777" min="777" style="0" width="11.1133603238866"/>
    <col collapsed="false" hidden="false" max="778" min="778" style="0" width="9.11336032388664"/>
    <col collapsed="false" hidden="false" max="779" min="779" style="0" width="8.55465587044534"/>
    <col collapsed="false" hidden="false" max="780" min="780" style="0" width="13.5546558704453"/>
    <col collapsed="false" hidden="false" max="782" min="781" style="0" width="10.331983805668"/>
    <col collapsed="false" hidden="false" max="783" min="783" style="0" width="10.4412955465587"/>
    <col collapsed="false" hidden="false" max="790" min="784" style="0" width="9.11336032388664"/>
    <col collapsed="false" hidden="false" max="792" min="791" style="0" width="14.9959514170041"/>
    <col collapsed="false" hidden="false" max="793" min="793" style="0" width="12.6599190283401"/>
    <col collapsed="false" hidden="false" max="794" min="794" style="0" width="9.11336032388664"/>
    <col collapsed="false" hidden="false" max="801" min="795" style="0" width="8.88259109311741"/>
    <col collapsed="false" hidden="false" max="980" min="802" style="0" width="9.11336032388664"/>
    <col collapsed="false" hidden="false" max="981" min="981" style="0" width="6.10526315789474"/>
    <col collapsed="false" hidden="false" max="982" min="982" style="0" width="29.663967611336"/>
    <col collapsed="false" hidden="false" max="983" min="983" style="0" width="16.5546558704453"/>
    <col collapsed="false" hidden="false" max="991" min="984" style="0" width="18.668016194332"/>
    <col collapsed="false" hidden="false" max="992" min="992" style="0" width="14.4412955465587"/>
    <col collapsed="false" hidden="false" max="993" min="993" style="0" width="9.11336032388664"/>
    <col collapsed="false" hidden="false" max="1009" min="994" style="0" width="13.1133603238866"/>
    <col collapsed="false" hidden="false" max="1023" min="1010" style="0" width="11.331983805668"/>
    <col collapsed="false" hidden="false" max="1025" min="1024" style="0" width="9.33198380566802"/>
  </cols>
  <sheetData>
    <row collapsed="false" customFormat="false" customHeight="true" hidden="true" ht="24.6" outlineLevel="0" r="1">
      <c r="A1" s="1" t="s">
        <v>54</v>
      </c>
      <c r="B1" s="1"/>
      <c r="C1" s="1"/>
      <c r="D1" s="1"/>
      <c r="E1" s="1"/>
      <c r="F1" s="1"/>
      <c r="G1" s="1"/>
      <c r="H1" s="1"/>
      <c r="I1" s="1"/>
      <c r="J1" s="20"/>
      <c r="K1" s="20"/>
      <c r="L1" s="20"/>
      <c r="M1" s="20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collapsed="false" customFormat="false" customHeight="true" hidden="false" ht="37.8" outlineLevel="0" r="2">
      <c r="A2" s="3" t="s">
        <v>1</v>
      </c>
      <c r="B2" s="3" t="s">
        <v>2</v>
      </c>
      <c r="C2" s="21" t="s">
        <v>4</v>
      </c>
      <c r="D2" s="21" t="s">
        <v>55</v>
      </c>
      <c r="E2" s="21" t="s">
        <v>56</v>
      </c>
      <c r="F2" s="21" t="s">
        <v>57</v>
      </c>
      <c r="G2" s="21" t="s">
        <v>58</v>
      </c>
      <c r="H2" s="21" t="s">
        <v>59</v>
      </c>
      <c r="I2" s="22" t="s">
        <v>60</v>
      </c>
      <c r="J2" s="22" t="s">
        <v>61</v>
      </c>
      <c r="K2" s="22"/>
      <c r="L2" s="3" t="s">
        <v>62</v>
      </c>
      <c r="M2" s="3" t="s">
        <v>11</v>
      </c>
      <c r="N2" s="3" t="s">
        <v>63</v>
      </c>
      <c r="O2" s="3" t="s">
        <v>64</v>
      </c>
      <c r="P2" s="3" t="s">
        <v>65</v>
      </c>
      <c r="Q2" s="3"/>
      <c r="R2" s="3"/>
      <c r="S2" s="3"/>
      <c r="T2" s="3" t="s">
        <v>11</v>
      </c>
      <c r="U2" s="3"/>
      <c r="V2" s="3"/>
      <c r="W2" s="3"/>
      <c r="X2" s="3"/>
      <c r="Y2" s="3"/>
      <c r="Z2" s="23" t="s">
        <v>66</v>
      </c>
      <c r="AA2" s="23"/>
      <c r="AB2" s="23"/>
      <c r="AC2" s="23" t="s">
        <v>66</v>
      </c>
      <c r="AD2" s="23"/>
      <c r="AE2" s="23"/>
    </row>
    <row collapsed="false" customFormat="false" customHeight="true" hidden="false" ht="37.8" outlineLevel="0" r="3">
      <c r="A3" s="3"/>
      <c r="B3" s="3"/>
      <c r="C3" s="21"/>
      <c r="D3" s="21"/>
      <c r="E3" s="21"/>
      <c r="F3" s="21"/>
      <c r="G3" s="21"/>
      <c r="H3" s="21"/>
      <c r="I3" s="22"/>
      <c r="J3" s="22"/>
      <c r="K3" s="22"/>
      <c r="L3" s="3"/>
      <c r="M3" s="3" t="s">
        <v>53</v>
      </c>
      <c r="N3" s="3"/>
      <c r="O3" s="3"/>
      <c r="P3" s="3" t="s">
        <v>16</v>
      </c>
      <c r="Q3" s="3" t="s">
        <v>11</v>
      </c>
      <c r="R3" s="3"/>
      <c r="S3" s="3" t="s">
        <v>17</v>
      </c>
      <c r="T3" s="3" t="s">
        <v>13</v>
      </c>
      <c r="U3" s="3"/>
      <c r="V3" s="3" t="s">
        <v>14</v>
      </c>
      <c r="W3" s="3"/>
      <c r="X3" s="3" t="s">
        <v>15</v>
      </c>
      <c r="Y3" s="3"/>
      <c r="Z3" s="24" t="s">
        <v>67</v>
      </c>
      <c r="AA3" s="25" t="s">
        <v>68</v>
      </c>
      <c r="AB3" s="25"/>
      <c r="AC3" s="25" t="s">
        <v>68</v>
      </c>
      <c r="AD3" s="25"/>
      <c r="AE3" s="25"/>
    </row>
    <row collapsed="false" customFormat="false" customHeight="true" hidden="false" ht="73.2" outlineLevel="0" r="4">
      <c r="A4" s="3"/>
      <c r="B4" s="3"/>
      <c r="C4" s="21"/>
      <c r="D4" s="21"/>
      <c r="E4" s="21"/>
      <c r="F4" s="21"/>
      <c r="G4" s="21"/>
      <c r="H4" s="21"/>
      <c r="I4" s="22"/>
      <c r="J4" s="22" t="s">
        <v>69</v>
      </c>
      <c r="K4" s="22" t="s">
        <v>70</v>
      </c>
      <c r="L4" s="3"/>
      <c r="M4" s="3"/>
      <c r="N4" s="3"/>
      <c r="O4" s="3"/>
      <c r="P4" s="3"/>
      <c r="Q4" s="3" t="s">
        <v>71</v>
      </c>
      <c r="R4" s="3" t="s">
        <v>72</v>
      </c>
      <c r="S4" s="3"/>
      <c r="T4" s="3" t="s">
        <v>16</v>
      </c>
      <c r="U4" s="3" t="s">
        <v>17</v>
      </c>
      <c r="V4" s="3" t="s">
        <v>16</v>
      </c>
      <c r="W4" s="3" t="s">
        <v>17</v>
      </c>
      <c r="X4" s="3" t="s">
        <v>16</v>
      </c>
      <c r="Y4" s="3" t="s">
        <v>17</v>
      </c>
      <c r="Z4" s="24"/>
      <c r="AA4" s="24" t="s">
        <v>73</v>
      </c>
      <c r="AB4" s="24" t="s">
        <v>74</v>
      </c>
      <c r="AC4" s="24" t="s">
        <v>75</v>
      </c>
      <c r="AD4" s="24" t="s">
        <v>76</v>
      </c>
      <c r="AE4" s="24" t="s">
        <v>77</v>
      </c>
    </row>
    <row collapsed="false" customFormat="false" customHeight="true" hidden="false" ht="31.5" outlineLevel="0" r="5">
      <c r="A5" s="7" t="n">
        <v>1</v>
      </c>
      <c r="B5" s="8" t="s">
        <v>18</v>
      </c>
      <c r="C5" s="9" t="n">
        <v>30</v>
      </c>
      <c r="D5" s="10" t="n">
        <v>1124.18121666667</v>
      </c>
      <c r="E5" s="9" t="n">
        <v>21</v>
      </c>
      <c r="F5" s="19" t="n">
        <v>210</v>
      </c>
      <c r="G5" s="10" t="n">
        <v>160.597316666667</v>
      </c>
      <c r="H5" s="19" t="n">
        <v>2490</v>
      </c>
      <c r="I5" s="10" t="n">
        <v>13.5443520080321</v>
      </c>
      <c r="J5" s="9" t="n">
        <v>269</v>
      </c>
      <c r="K5" s="9" t="n">
        <v>133</v>
      </c>
      <c r="L5" s="9" t="n">
        <v>621</v>
      </c>
      <c r="M5" s="9" t="n">
        <v>378</v>
      </c>
      <c r="N5" s="10" t="n">
        <v>1247.80991735537</v>
      </c>
      <c r="O5" s="10" t="n">
        <v>1614.04320987654</v>
      </c>
      <c r="P5" s="11" t="n">
        <v>33725.4365</v>
      </c>
      <c r="Q5" s="11" t="n">
        <v>30313.5</v>
      </c>
      <c r="R5" s="11" t="n">
        <f aca="false">+P5-Q5</f>
        <v>3411.9365</v>
      </c>
      <c r="S5" s="11" t="n">
        <v>18261.68868</v>
      </c>
      <c r="T5" s="10" t="n">
        <v>26686</v>
      </c>
      <c r="U5" s="10" t="n">
        <v>15541.22289</v>
      </c>
      <c r="V5" s="11" t="n">
        <v>796.112</v>
      </c>
      <c r="W5" s="11" t="n">
        <v>406.40156</v>
      </c>
      <c r="X5" s="11" t="n">
        <v>5335.273</v>
      </c>
      <c r="Y5" s="11" t="n">
        <v>1695.91385</v>
      </c>
      <c r="Z5" s="10" t="n">
        <f aca="false">+AA5+AB5+AC5+AD5+AE5</f>
        <v>7282.4</v>
      </c>
      <c r="AA5" s="26" t="n">
        <v>5334.6</v>
      </c>
      <c r="AB5" s="26" t="n">
        <v>0</v>
      </c>
      <c r="AC5" s="26" t="n">
        <v>0</v>
      </c>
      <c r="AD5" s="26" t="n">
        <v>337.1</v>
      </c>
      <c r="AE5" s="26" t="n">
        <v>1610.7</v>
      </c>
    </row>
    <row collapsed="false" customFormat="false" customHeight="true" hidden="false" ht="31.5" outlineLevel="0" r="6">
      <c r="A6" s="7" t="n">
        <v>2</v>
      </c>
      <c r="B6" s="8" t="s">
        <v>19</v>
      </c>
      <c r="C6" s="9" t="n">
        <v>15</v>
      </c>
      <c r="D6" s="10" t="n">
        <v>1082.488082</v>
      </c>
      <c r="E6" s="9" t="n">
        <v>11</v>
      </c>
      <c r="F6" s="19" t="n">
        <v>108</v>
      </c>
      <c r="G6" s="10" t="n">
        <v>150.345566944444</v>
      </c>
      <c r="H6" s="19" t="n">
        <v>1157</v>
      </c>
      <c r="I6" s="10" t="n">
        <v>14.033985505618</v>
      </c>
      <c r="J6" s="9" t="n">
        <v>137</v>
      </c>
      <c r="K6" s="9" t="n">
        <v>71</v>
      </c>
      <c r="L6" s="9" t="n">
        <v>318</v>
      </c>
      <c r="M6" s="9" t="n">
        <v>200</v>
      </c>
      <c r="N6" s="10" t="n">
        <v>1059.23694779116</v>
      </c>
      <c r="O6" s="10" t="n">
        <v>1377.875</v>
      </c>
      <c r="P6" s="11" t="n">
        <v>16237.32123</v>
      </c>
      <c r="Q6" s="11" t="n">
        <v>15077.7</v>
      </c>
      <c r="R6" s="11" t="n">
        <f aca="false">+P6-Q6</f>
        <v>1159.62123</v>
      </c>
      <c r="S6" s="11" t="n">
        <v>8300.02552</v>
      </c>
      <c r="T6" s="10" t="n">
        <v>11722.05545</v>
      </c>
      <c r="U6" s="10" t="n">
        <v>7085.06763</v>
      </c>
      <c r="V6" s="11" t="n">
        <v>791.734</v>
      </c>
      <c r="W6" s="11" t="n">
        <v>402.32623</v>
      </c>
      <c r="X6" s="11" t="n">
        <v>2560.39634</v>
      </c>
      <c r="Y6" s="11" t="n">
        <v>217.95657</v>
      </c>
      <c r="Z6" s="10" t="n">
        <f aca="false">+AA6+AB6+AC6+AD6+AE6</f>
        <v>4230</v>
      </c>
      <c r="AA6" s="26" t="n">
        <v>3956</v>
      </c>
      <c r="AB6" s="26" t="n">
        <v>42</v>
      </c>
      <c r="AC6" s="26" t="n">
        <v>0</v>
      </c>
      <c r="AD6" s="26" t="n">
        <v>60</v>
      </c>
      <c r="AE6" s="26" t="n">
        <v>172</v>
      </c>
    </row>
    <row collapsed="false" customFormat="false" customHeight="true" hidden="false" ht="31.5" outlineLevel="0" r="7">
      <c r="A7" s="7" t="n">
        <v>3</v>
      </c>
      <c r="B7" s="8" t="s">
        <v>20</v>
      </c>
      <c r="C7" s="9" t="n">
        <v>21</v>
      </c>
      <c r="D7" s="10" t="n">
        <v>1701.6310952381</v>
      </c>
      <c r="E7" s="9" t="n">
        <v>8</v>
      </c>
      <c r="F7" s="19" t="n">
        <v>234</v>
      </c>
      <c r="G7" s="10" t="n">
        <v>152.710482905983</v>
      </c>
      <c r="H7" s="19" t="n">
        <v>2986</v>
      </c>
      <c r="I7" s="10" t="n">
        <v>11.9672649028801</v>
      </c>
      <c r="J7" s="9" t="n">
        <v>317</v>
      </c>
      <c r="K7" s="9" t="n">
        <v>145</v>
      </c>
      <c r="L7" s="9" t="n">
        <v>792</v>
      </c>
      <c r="M7" s="9" t="n">
        <v>525</v>
      </c>
      <c r="N7" s="10" t="n">
        <v>1138.80697050938</v>
      </c>
      <c r="O7" s="10" t="n">
        <v>1391.61904761905</v>
      </c>
      <c r="P7" s="11" t="n">
        <v>35734.253</v>
      </c>
      <c r="Q7" s="11" t="n">
        <v>34178.6</v>
      </c>
      <c r="R7" s="11" t="n">
        <f aca="false">+P7-Q7</f>
        <v>1555.65300000001</v>
      </c>
      <c r="S7" s="11" t="n">
        <v>19775.45683</v>
      </c>
      <c r="T7" s="10" t="n">
        <v>27485</v>
      </c>
      <c r="U7" s="10" t="n">
        <v>16119.44244</v>
      </c>
      <c r="V7" s="11" t="n">
        <v>1708.007</v>
      </c>
      <c r="W7" s="11" t="n">
        <v>895.17865</v>
      </c>
      <c r="X7" s="11" t="n">
        <v>5672</v>
      </c>
      <c r="Y7" s="11" t="n">
        <v>2263.43273</v>
      </c>
      <c r="Z7" s="10" t="n">
        <f aca="false">+AA7+AB7+AC7+AD7+AE7</f>
        <v>8010</v>
      </c>
      <c r="AA7" s="26" t="n">
        <v>7830</v>
      </c>
      <c r="AB7" s="26" t="n">
        <v>0</v>
      </c>
      <c r="AC7" s="26" t="n">
        <v>0</v>
      </c>
      <c r="AD7" s="26" t="n">
        <v>100</v>
      </c>
      <c r="AE7" s="26" t="n">
        <v>80</v>
      </c>
    </row>
    <row collapsed="false" customFormat="false" customHeight="true" hidden="false" ht="31.5" outlineLevel="0" r="8">
      <c r="A8" s="7" t="n">
        <v>4</v>
      </c>
      <c r="B8" s="8" t="s">
        <v>21</v>
      </c>
      <c r="C8" s="9" t="n">
        <v>27</v>
      </c>
      <c r="D8" s="10" t="n">
        <v>1404.78564518519</v>
      </c>
      <c r="E8" s="9" t="n">
        <v>17</v>
      </c>
      <c r="F8" s="19" t="n">
        <v>254</v>
      </c>
      <c r="G8" s="10" t="n">
        <v>149.327607952756</v>
      </c>
      <c r="H8" s="19" t="n">
        <v>2595</v>
      </c>
      <c r="I8" s="10" t="n">
        <v>14.6162668285164</v>
      </c>
      <c r="J8" s="9" t="n">
        <v>298</v>
      </c>
      <c r="K8" s="9" t="n">
        <v>130</v>
      </c>
      <c r="L8" s="9" t="n">
        <v>771</v>
      </c>
      <c r="M8" s="9" t="n">
        <v>514</v>
      </c>
      <c r="N8" s="10" t="n">
        <v>1205.77665219489</v>
      </c>
      <c r="O8" s="10" t="n">
        <v>1970.26588845655</v>
      </c>
      <c r="P8" s="11" t="n">
        <v>37929.21242</v>
      </c>
      <c r="Q8" s="11" t="n">
        <v>32376.8</v>
      </c>
      <c r="R8" s="11" t="n">
        <f aca="false">+P8-Q8</f>
        <v>5552.41242</v>
      </c>
      <c r="S8" s="11" t="n">
        <v>20004.21521</v>
      </c>
      <c r="T8" s="10" t="n">
        <v>29749.1</v>
      </c>
      <c r="U8" s="10" t="n">
        <v>16621.07031</v>
      </c>
      <c r="V8" s="11" t="n">
        <v>1304.2</v>
      </c>
      <c r="W8" s="11" t="n">
        <v>731.16301</v>
      </c>
      <c r="X8" s="11" t="n">
        <v>5555.458</v>
      </c>
      <c r="Y8" s="11" t="n">
        <v>1766.97405</v>
      </c>
      <c r="Z8" s="10" t="n">
        <f aca="false">+AA8+AB8+AC8+AD8+AE8</f>
        <v>4890.4</v>
      </c>
      <c r="AA8" s="26" t="n">
        <v>4890.4</v>
      </c>
      <c r="AB8" s="26" t="n">
        <v>0</v>
      </c>
      <c r="AC8" s="26" t="n">
        <v>0</v>
      </c>
      <c r="AD8" s="26" t="n">
        <v>0</v>
      </c>
      <c r="AE8" s="26" t="n">
        <v>0</v>
      </c>
    </row>
    <row collapsed="false" customFormat="false" customHeight="true" hidden="false" ht="31.5" outlineLevel="0" r="9">
      <c r="A9" s="7" t="n">
        <v>5</v>
      </c>
      <c r="B9" s="8" t="s">
        <v>22</v>
      </c>
      <c r="C9" s="9" t="n">
        <v>29</v>
      </c>
      <c r="D9" s="10" t="n">
        <v>1417.93469448276</v>
      </c>
      <c r="E9" s="9" t="n">
        <v>16</v>
      </c>
      <c r="F9" s="19" t="n">
        <v>253</v>
      </c>
      <c r="G9" s="10" t="n">
        <v>162.530063794466</v>
      </c>
      <c r="H9" s="19" t="n">
        <v>3269</v>
      </c>
      <c r="I9" s="10" t="n">
        <v>12.5788027347813</v>
      </c>
      <c r="J9" s="9" t="n">
        <v>348</v>
      </c>
      <c r="K9" s="9" t="n">
        <v>249</v>
      </c>
      <c r="L9" s="9" t="n">
        <v>747</v>
      </c>
      <c r="M9" s="9" t="n">
        <v>447</v>
      </c>
      <c r="N9" s="10" t="n">
        <v>1362.52216312057</v>
      </c>
      <c r="O9" s="10" t="n">
        <v>1504.80984340045</v>
      </c>
      <c r="P9" s="11" t="n">
        <v>41120.10614</v>
      </c>
      <c r="Q9" s="11" t="n">
        <v>38882.1</v>
      </c>
      <c r="R9" s="11" t="n">
        <f aca="false">+P9-Q9</f>
        <v>2238.00614</v>
      </c>
      <c r="S9" s="11" t="n">
        <v>21273.31702</v>
      </c>
      <c r="T9" s="10" t="n">
        <v>32865.7</v>
      </c>
      <c r="U9" s="10" t="n">
        <v>18558.86617</v>
      </c>
      <c r="V9" s="11" t="n">
        <v>2046.42</v>
      </c>
      <c r="W9" s="11" t="n">
        <v>965.94366</v>
      </c>
      <c r="X9" s="11" t="n">
        <v>4567.4</v>
      </c>
      <c r="Y9" s="11" t="n">
        <v>879.53391</v>
      </c>
      <c r="Z9" s="10" t="n">
        <f aca="false">+AA9+AB9+AC9+AD9+AE9</f>
        <v>4005</v>
      </c>
      <c r="AA9" s="26" t="n">
        <v>3585</v>
      </c>
      <c r="AB9" s="26" t="n">
        <v>165</v>
      </c>
      <c r="AC9" s="26" t="n">
        <v>0</v>
      </c>
      <c r="AD9" s="26" t="n">
        <v>255</v>
      </c>
      <c r="AE9" s="26" t="n">
        <v>0</v>
      </c>
    </row>
    <row collapsed="false" customFormat="false" customHeight="true" hidden="false" ht="31.5" outlineLevel="0" r="10">
      <c r="A10" s="7" t="n">
        <v>6</v>
      </c>
      <c r="B10" s="8" t="s">
        <v>23</v>
      </c>
      <c r="C10" s="9" t="n">
        <v>23</v>
      </c>
      <c r="D10" s="10" t="n">
        <v>1672.09668913044</v>
      </c>
      <c r="E10" s="9" t="n">
        <v>12</v>
      </c>
      <c r="F10" s="19" t="n">
        <v>227</v>
      </c>
      <c r="G10" s="10" t="n">
        <v>169.419488325991</v>
      </c>
      <c r="H10" s="19" t="n">
        <v>3211</v>
      </c>
      <c r="I10" s="10" t="n">
        <v>11.9770239333541</v>
      </c>
      <c r="J10" s="9" t="n">
        <v>312</v>
      </c>
      <c r="K10" s="9" t="n">
        <v>198</v>
      </c>
      <c r="L10" s="9" t="n">
        <v>706</v>
      </c>
      <c r="M10" s="9" t="n">
        <v>399</v>
      </c>
      <c r="N10" s="10" t="n">
        <v>1465.78697099382</v>
      </c>
      <c r="O10" s="10" t="n">
        <v>2044.06850459482</v>
      </c>
      <c r="P10" s="11" t="n">
        <v>38458.22385</v>
      </c>
      <c r="Q10" s="11" t="n">
        <v>35462.2</v>
      </c>
      <c r="R10" s="11" t="n">
        <f aca="false">+P10-Q10</f>
        <v>2996.02385000001</v>
      </c>
      <c r="S10" s="11" t="n">
        <v>21365.7171</v>
      </c>
      <c r="T10" s="10" t="n">
        <v>28190.5</v>
      </c>
      <c r="U10" s="10" t="n">
        <v>16990.76708</v>
      </c>
      <c r="V10" s="11" t="n">
        <v>1141.58959</v>
      </c>
      <c r="W10" s="11" t="n">
        <v>770.83505</v>
      </c>
      <c r="X10" s="11" t="n">
        <v>7766.32502</v>
      </c>
      <c r="Y10" s="11" t="n">
        <v>2657.5896</v>
      </c>
      <c r="Z10" s="10" t="n">
        <f aca="false">+AA10+AB10+AC10+AD10+AE10</f>
        <v>9081.9</v>
      </c>
      <c r="AA10" s="26" t="n">
        <v>8820.5</v>
      </c>
      <c r="AB10" s="26" t="n">
        <v>90.3</v>
      </c>
      <c r="AC10" s="26" t="n">
        <v>171.1</v>
      </c>
      <c r="AD10" s="26" t="n">
        <v>0</v>
      </c>
      <c r="AE10" s="26" t="n">
        <v>0</v>
      </c>
    </row>
    <row collapsed="false" customFormat="false" customHeight="true" hidden="false" ht="31.5" outlineLevel="0" r="11">
      <c r="A11" s="7" t="n">
        <v>7</v>
      </c>
      <c r="B11" s="8" t="s">
        <v>24</v>
      </c>
      <c r="C11" s="9" t="n">
        <v>18</v>
      </c>
      <c r="D11" s="10" t="n">
        <v>1883.99572222222</v>
      </c>
      <c r="E11" s="9" t="n">
        <v>4</v>
      </c>
      <c r="F11" s="19" t="n">
        <v>165</v>
      </c>
      <c r="G11" s="10" t="n">
        <v>205.526806060606</v>
      </c>
      <c r="H11" s="19" t="n">
        <v>2345</v>
      </c>
      <c r="I11" s="10" t="n">
        <v>14.4613744136461</v>
      </c>
      <c r="J11" s="9" t="n">
        <v>234</v>
      </c>
      <c r="K11" s="9" t="n">
        <v>130</v>
      </c>
      <c r="L11" s="9" t="n">
        <v>638</v>
      </c>
      <c r="M11" s="9" t="n">
        <v>413</v>
      </c>
      <c r="N11" s="10" t="n">
        <v>1349.22839506173</v>
      </c>
      <c r="O11" s="10" t="n">
        <v>1375</v>
      </c>
      <c r="P11" s="11" t="n">
        <v>33911.923</v>
      </c>
      <c r="Q11" s="11" t="n">
        <v>29733.2</v>
      </c>
      <c r="R11" s="11" t="n">
        <f aca="false">+P11-Q11</f>
        <v>4178.72299999999</v>
      </c>
      <c r="S11" s="11" t="n">
        <v>19754.06147</v>
      </c>
      <c r="T11" s="10" t="n">
        <v>25918.7</v>
      </c>
      <c r="U11" s="10" t="n">
        <v>15279.79241</v>
      </c>
      <c r="V11" s="11" t="n">
        <v>865.983</v>
      </c>
      <c r="W11" s="11" t="n">
        <v>594.95477</v>
      </c>
      <c r="X11" s="11" t="n">
        <v>5127.9</v>
      </c>
      <c r="Y11" s="11" t="n">
        <v>2680.5512</v>
      </c>
      <c r="Z11" s="10" t="n">
        <f aca="false">+AA11+AB11+AC11+AD11+AE11</f>
        <v>4961.4</v>
      </c>
      <c r="AA11" s="26" t="n">
        <v>2691.1</v>
      </c>
      <c r="AB11" s="26" t="n">
        <v>1849.2</v>
      </c>
      <c r="AC11" s="26" t="n">
        <v>148.4</v>
      </c>
      <c r="AD11" s="26" t="n">
        <v>272.7</v>
      </c>
      <c r="AE11" s="26"/>
    </row>
    <row collapsed="false" customFormat="false" customHeight="true" hidden="false" ht="31.5" outlineLevel="0" r="12">
      <c r="A12" s="7" t="n">
        <v>8</v>
      </c>
      <c r="B12" s="8" t="s">
        <v>25</v>
      </c>
      <c r="C12" s="9" t="n">
        <v>30</v>
      </c>
      <c r="D12" s="10" t="n">
        <v>1753.40263333333</v>
      </c>
      <c r="E12" s="9" t="n">
        <v>18</v>
      </c>
      <c r="F12" s="19" t="n">
        <v>300</v>
      </c>
      <c r="G12" s="10" t="n">
        <v>175.340263333333</v>
      </c>
      <c r="H12" s="19" t="n">
        <v>2920</v>
      </c>
      <c r="I12" s="10" t="n">
        <v>18.0144106164384</v>
      </c>
      <c r="J12" s="9" t="n">
        <v>288</v>
      </c>
      <c r="K12" s="9" t="n">
        <v>171</v>
      </c>
      <c r="L12" s="9" t="n">
        <v>933</v>
      </c>
      <c r="M12" s="9" t="n">
        <v>619</v>
      </c>
      <c r="N12" s="10" t="n">
        <v>1303.60312389066</v>
      </c>
      <c r="O12" s="10" t="n">
        <v>1558.15831987076</v>
      </c>
      <c r="P12" s="11" t="n">
        <v>52602.079</v>
      </c>
      <c r="Q12" s="11" t="n">
        <v>45559.5</v>
      </c>
      <c r="R12" s="11" t="n">
        <f aca="false">+P12-Q12</f>
        <v>7042.579</v>
      </c>
      <c r="S12" s="11" t="n">
        <v>28661.56605</v>
      </c>
      <c r="T12" s="10" t="n">
        <v>40518.897</v>
      </c>
      <c r="U12" s="10" t="n">
        <v>22830.69936</v>
      </c>
      <c r="V12" s="11" t="n">
        <v>1761</v>
      </c>
      <c r="W12" s="11" t="n">
        <v>1045.29411</v>
      </c>
      <c r="X12" s="11" t="n">
        <v>7204.25</v>
      </c>
      <c r="Y12" s="11" t="n">
        <v>3030.9713</v>
      </c>
      <c r="Z12" s="10" t="n">
        <f aca="false">+AA12+AB12+AC12+AD12+AE12</f>
        <v>2121.3</v>
      </c>
      <c r="AA12" s="26" t="n">
        <v>0</v>
      </c>
      <c r="AB12" s="26" t="n">
        <v>1786.3</v>
      </c>
      <c r="AC12" s="26" t="n">
        <v>95</v>
      </c>
      <c r="AD12" s="26" t="n">
        <v>240</v>
      </c>
      <c r="AE12" s="26" t="n">
        <v>0</v>
      </c>
    </row>
    <row collapsed="false" customFormat="false" customHeight="true" hidden="false" ht="31.5" outlineLevel="0" r="13">
      <c r="A13" s="7" t="n">
        <v>9</v>
      </c>
      <c r="B13" s="8" t="s">
        <v>26</v>
      </c>
      <c r="C13" s="9" t="n">
        <v>19</v>
      </c>
      <c r="D13" s="10" t="n">
        <v>1264.05373684211</v>
      </c>
      <c r="E13" s="9" t="n">
        <v>13</v>
      </c>
      <c r="F13" s="19" t="n">
        <v>172</v>
      </c>
      <c r="G13" s="10" t="n">
        <v>139.633843023256</v>
      </c>
      <c r="H13" s="19" t="n">
        <v>1583</v>
      </c>
      <c r="I13" s="10" t="n">
        <v>15.1718389134555</v>
      </c>
      <c r="J13" s="9" t="n">
        <v>168</v>
      </c>
      <c r="K13" s="9" t="n">
        <v>100</v>
      </c>
      <c r="L13" s="9" t="n">
        <v>456</v>
      </c>
      <c r="M13" s="9" t="n">
        <v>293</v>
      </c>
      <c r="N13" s="10" t="n">
        <v>1284.15593705293</v>
      </c>
      <c r="O13" s="10" t="n">
        <v>1514.22070534699</v>
      </c>
      <c r="P13" s="11" t="n">
        <v>24017.021</v>
      </c>
      <c r="Q13" s="11" t="n">
        <v>21240</v>
      </c>
      <c r="R13" s="11" t="n">
        <f aca="false">+P13-Q13</f>
        <v>2777.021</v>
      </c>
      <c r="S13" s="11" t="n">
        <v>13120.68181</v>
      </c>
      <c r="T13" s="10" t="n">
        <v>19651.3</v>
      </c>
      <c r="U13" s="10" t="n">
        <v>11253.048</v>
      </c>
      <c r="V13" s="11" t="n">
        <v>906.26</v>
      </c>
      <c r="W13" s="11" t="n">
        <v>339.14029</v>
      </c>
      <c r="X13" s="11" t="n">
        <v>2675.67</v>
      </c>
      <c r="Y13" s="11" t="n">
        <v>1143.83371</v>
      </c>
      <c r="Z13" s="10" t="n">
        <f aca="false">+AA13+AB13+AC13+AD13+AE13</f>
        <v>3451.3</v>
      </c>
      <c r="AA13" s="26" t="n">
        <v>1563.2</v>
      </c>
      <c r="AB13" s="26" t="n">
        <v>508.1</v>
      </c>
      <c r="AC13" s="26" t="n">
        <v>10</v>
      </c>
      <c r="AD13" s="26" t="n">
        <v>550</v>
      </c>
      <c r="AE13" s="26" t="n">
        <v>820</v>
      </c>
    </row>
    <row collapsed="false" customFormat="false" customHeight="true" hidden="false" ht="31.5" outlineLevel="0" r="14">
      <c r="A14" s="7" t="n">
        <v>10</v>
      </c>
      <c r="B14" s="8" t="s">
        <v>27</v>
      </c>
      <c r="C14" s="9" t="n">
        <v>22</v>
      </c>
      <c r="D14" s="10" t="n">
        <v>1997.7085</v>
      </c>
      <c r="E14" s="9" t="n">
        <v>9</v>
      </c>
      <c r="F14" s="19" t="n">
        <v>257</v>
      </c>
      <c r="G14" s="10" t="n">
        <v>171.01006614786</v>
      </c>
      <c r="H14" s="19" t="n">
        <v>3852</v>
      </c>
      <c r="I14" s="10" t="n">
        <v>11.4095501038422</v>
      </c>
      <c r="J14" s="9" t="n">
        <v>384</v>
      </c>
      <c r="K14" s="9" t="n">
        <v>293</v>
      </c>
      <c r="L14" s="9" t="n">
        <v>875</v>
      </c>
      <c r="M14" s="9" t="n">
        <v>607</v>
      </c>
      <c r="N14" s="10" t="n">
        <v>1532.95977011494</v>
      </c>
      <c r="O14" s="10" t="n">
        <v>1539.22295442065</v>
      </c>
      <c r="P14" s="11" t="n">
        <v>43949.587</v>
      </c>
      <c r="Q14" s="11" t="n">
        <v>41265.5</v>
      </c>
      <c r="R14" s="11" t="n">
        <f aca="false">+P14-Q14</f>
        <v>2684.087</v>
      </c>
      <c r="S14" s="11" t="n">
        <v>24980.05777</v>
      </c>
      <c r="T14" s="10" t="n">
        <v>35710.521</v>
      </c>
      <c r="U14" s="10" t="n">
        <v>21364.77487</v>
      </c>
      <c r="V14" s="11" t="n">
        <v>557.568</v>
      </c>
      <c r="W14" s="11" t="n">
        <v>511.75241</v>
      </c>
      <c r="X14" s="11" t="n">
        <v>5855.399</v>
      </c>
      <c r="Y14" s="11" t="n">
        <v>2364.69737</v>
      </c>
      <c r="Z14" s="10" t="n">
        <f aca="false">+AA14+AB14+AC14+AD14+AE14</f>
        <v>3851.9</v>
      </c>
      <c r="AA14" s="26" t="n">
        <v>2044.5</v>
      </c>
      <c r="AB14" s="26" t="n">
        <v>907.5</v>
      </c>
      <c r="AC14" s="26" t="n">
        <v>612.9</v>
      </c>
      <c r="AD14" s="26" t="n">
        <v>66</v>
      </c>
      <c r="AE14" s="26" t="n">
        <v>221</v>
      </c>
    </row>
    <row collapsed="false" customFormat="false" customHeight="true" hidden="false" ht="31.5" outlineLevel="0" r="15">
      <c r="A15" s="7" t="n">
        <v>11</v>
      </c>
      <c r="B15" s="8" t="s">
        <v>28</v>
      </c>
      <c r="C15" s="9" t="n">
        <v>14</v>
      </c>
      <c r="D15" s="10" t="n">
        <v>1672.75985714286</v>
      </c>
      <c r="E15" s="9" t="n">
        <v>8</v>
      </c>
      <c r="F15" s="19" t="n">
        <v>150</v>
      </c>
      <c r="G15" s="10" t="n">
        <v>156.124253333333</v>
      </c>
      <c r="H15" s="19" t="n">
        <v>1481</v>
      </c>
      <c r="I15" s="10" t="n">
        <v>15.8127197839298</v>
      </c>
      <c r="J15" s="9" t="n">
        <v>146</v>
      </c>
      <c r="K15" s="9" t="n">
        <v>134</v>
      </c>
      <c r="L15" s="9" t="n">
        <v>412</v>
      </c>
      <c r="M15" s="9" t="n">
        <v>242</v>
      </c>
      <c r="N15" s="10" t="n">
        <v>1185.42183622829</v>
      </c>
      <c r="O15" s="10" t="n">
        <v>1658.23002754821</v>
      </c>
      <c r="P15" s="11" t="n">
        <v>23418.638</v>
      </c>
      <c r="Q15" s="11" t="n">
        <v>18676.3</v>
      </c>
      <c r="R15" s="11" t="n">
        <f aca="false">+P15-Q15</f>
        <v>4742.338</v>
      </c>
      <c r="S15" s="11" t="n">
        <v>12992.99191</v>
      </c>
      <c r="T15" s="10" t="n">
        <v>18421.76</v>
      </c>
      <c r="U15" s="10" t="n">
        <v>10421.91522</v>
      </c>
      <c r="V15" s="11" t="n">
        <v>821.93</v>
      </c>
      <c r="W15" s="11" t="n">
        <v>262.28788</v>
      </c>
      <c r="X15" s="11" t="n">
        <v>3193.24</v>
      </c>
      <c r="Y15" s="11" t="n">
        <v>1737.84733</v>
      </c>
      <c r="Z15" s="10" t="n">
        <f aca="false">+AA15+AB15+AC15+AD15+AE15</f>
        <v>5953.0283</v>
      </c>
      <c r="AA15" s="26" t="n">
        <v>5703.6283</v>
      </c>
      <c r="AB15" s="26" t="n">
        <v>249.4</v>
      </c>
      <c r="AC15" s="26" t="n">
        <v>0</v>
      </c>
      <c r="AD15" s="26" t="n">
        <v>0</v>
      </c>
      <c r="AE15" s="26" t="n">
        <v>0</v>
      </c>
    </row>
    <row collapsed="false" customFormat="false" customHeight="true" hidden="false" ht="31.5" outlineLevel="0" r="16">
      <c r="A16" s="7" t="n">
        <v>12</v>
      </c>
      <c r="B16" s="8" t="s">
        <v>29</v>
      </c>
      <c r="C16" s="9" t="n">
        <v>23</v>
      </c>
      <c r="D16" s="10" t="n">
        <v>1430.12143478261</v>
      </c>
      <c r="E16" s="9" t="n">
        <v>12</v>
      </c>
      <c r="F16" s="19" t="n">
        <v>187</v>
      </c>
      <c r="G16" s="10" t="n">
        <v>175.897288770053</v>
      </c>
      <c r="H16" s="19" t="n">
        <v>2308</v>
      </c>
      <c r="I16" s="10" t="n">
        <v>14.2516434142114</v>
      </c>
      <c r="J16" s="9" t="n">
        <v>225</v>
      </c>
      <c r="K16" s="9" t="n">
        <v>107</v>
      </c>
      <c r="L16" s="9" t="n">
        <v>721</v>
      </c>
      <c r="M16" s="9" t="n">
        <v>410</v>
      </c>
      <c r="N16" s="10" t="n">
        <v>1182.19584569733</v>
      </c>
      <c r="O16" s="10" t="n">
        <v>1653.37398373984</v>
      </c>
      <c r="P16" s="11" t="n">
        <v>32892.793</v>
      </c>
      <c r="Q16" s="11" t="n">
        <v>31588.1</v>
      </c>
      <c r="R16" s="11" t="n">
        <f aca="false">+P16-Q16</f>
        <v>1304.693</v>
      </c>
      <c r="S16" s="11" t="n">
        <v>18004.32655</v>
      </c>
      <c r="T16" s="10" t="n">
        <v>25871.503</v>
      </c>
      <c r="U16" s="10" t="n">
        <v>14893.41551</v>
      </c>
      <c r="V16" s="11" t="n">
        <v>1221.918</v>
      </c>
      <c r="W16" s="11" t="n">
        <v>574.71235</v>
      </c>
      <c r="X16" s="11" t="n">
        <v>3440.661</v>
      </c>
      <c r="Y16" s="11" t="n">
        <v>2146.61736</v>
      </c>
      <c r="Z16" s="10" t="n">
        <f aca="false">+AA16+AB16+AC16+AD16+AE16</f>
        <v>8335.6</v>
      </c>
      <c r="AA16" s="26" t="n">
        <v>6733.1</v>
      </c>
      <c r="AB16" s="26" t="n">
        <v>1602.5</v>
      </c>
      <c r="AC16" s="26" t="n">
        <v>0</v>
      </c>
      <c r="AD16" s="26" t="n">
        <v>0</v>
      </c>
      <c r="AE16" s="26" t="n">
        <v>0</v>
      </c>
    </row>
    <row collapsed="false" customFormat="false" customHeight="true" hidden="false" ht="31.5" outlineLevel="0" r="17">
      <c r="A17" s="7" t="n">
        <v>13</v>
      </c>
      <c r="B17" s="8" t="s">
        <v>30</v>
      </c>
      <c r="C17" s="9" t="n">
        <v>21</v>
      </c>
      <c r="D17" s="10" t="n">
        <v>1528.16840904762</v>
      </c>
      <c r="E17" s="9" t="n">
        <v>10</v>
      </c>
      <c r="F17" s="19" t="n">
        <v>216</v>
      </c>
      <c r="G17" s="10" t="n">
        <v>148.571928657407</v>
      </c>
      <c r="H17" s="19" t="n">
        <v>2574</v>
      </c>
      <c r="I17" s="10" t="n">
        <v>12.4675744327894</v>
      </c>
      <c r="J17" s="9" t="n">
        <v>244</v>
      </c>
      <c r="K17" s="9" t="n">
        <v>195</v>
      </c>
      <c r="L17" s="9" t="n">
        <v>689</v>
      </c>
      <c r="M17" s="9" t="n">
        <v>459</v>
      </c>
      <c r="N17" s="10" t="n">
        <v>1236.3025210084</v>
      </c>
      <c r="O17" s="10" t="n">
        <v>1367.06608569354</v>
      </c>
      <c r="P17" s="11" t="n">
        <v>32091.53659</v>
      </c>
      <c r="Q17" s="11" t="n">
        <v>29319.7</v>
      </c>
      <c r="R17" s="11" t="n">
        <f aca="false">+P17-Q17</f>
        <v>2771.83659</v>
      </c>
      <c r="S17" s="11" t="n">
        <v>17133.45365</v>
      </c>
      <c r="T17" s="10" t="n">
        <v>26144.723</v>
      </c>
      <c r="U17" s="10" t="n">
        <v>14469.15933</v>
      </c>
      <c r="V17" s="11" t="n">
        <v>927</v>
      </c>
      <c r="W17" s="11" t="n">
        <v>422.65755</v>
      </c>
      <c r="X17" s="11" t="n">
        <v>3809.03</v>
      </c>
      <c r="Y17" s="11" t="n">
        <v>1876.93013</v>
      </c>
      <c r="Z17" s="10" t="n">
        <f aca="false">+AA17+AB17+AC17+AD17+AE17</f>
        <v>2133.2</v>
      </c>
      <c r="AA17" s="26" t="n">
        <v>1222.2</v>
      </c>
      <c r="AB17" s="26" t="n">
        <v>911</v>
      </c>
      <c r="AC17" s="26" t="n">
        <v>0</v>
      </c>
      <c r="AD17" s="26" t="n">
        <v>0</v>
      </c>
      <c r="AE17" s="26" t="n">
        <v>0</v>
      </c>
    </row>
    <row collapsed="false" customFormat="false" customHeight="true" hidden="false" ht="31.5" outlineLevel="0" r="18">
      <c r="A18" s="7" t="n">
        <v>14</v>
      </c>
      <c r="B18" s="8" t="s">
        <v>31</v>
      </c>
      <c r="C18" s="9" t="n">
        <v>29</v>
      </c>
      <c r="D18" s="10" t="n">
        <v>1774.67262068966</v>
      </c>
      <c r="E18" s="9" t="n">
        <v>9</v>
      </c>
      <c r="F18" s="19" t="n">
        <v>292</v>
      </c>
      <c r="G18" s="10" t="n">
        <v>176.251732876712</v>
      </c>
      <c r="H18" s="19" t="n">
        <v>3901</v>
      </c>
      <c r="I18" s="10" t="n">
        <v>13.192900794668</v>
      </c>
      <c r="J18" s="9" t="n">
        <v>399</v>
      </c>
      <c r="K18" s="9" t="n">
        <v>246</v>
      </c>
      <c r="L18" s="9" t="n">
        <v>934</v>
      </c>
      <c r="M18" s="9" t="n">
        <v>588</v>
      </c>
      <c r="N18" s="10" t="n">
        <v>1380.38999264165</v>
      </c>
      <c r="O18" s="10" t="n">
        <v>1630.51303854875</v>
      </c>
      <c r="P18" s="11" t="n">
        <v>51465.506</v>
      </c>
      <c r="Q18" s="11" t="n">
        <v>47851.7</v>
      </c>
      <c r="R18" s="11" t="n">
        <f aca="false">+P18-Q18</f>
        <v>3613.806</v>
      </c>
      <c r="S18" s="11" t="n">
        <v>27899.81827</v>
      </c>
      <c r="T18" s="10" t="n">
        <v>39887.976</v>
      </c>
      <c r="U18" s="10" t="n">
        <v>24420.78173</v>
      </c>
      <c r="V18" s="11" t="n">
        <v>1832.478</v>
      </c>
      <c r="W18" s="11" t="n">
        <v>867.906</v>
      </c>
      <c r="X18" s="11" t="n">
        <v>7044.2</v>
      </c>
      <c r="Y18" s="11" t="n">
        <v>1565.74269</v>
      </c>
      <c r="Z18" s="10" t="n">
        <f aca="false">+AA18+AB18+AC18+AD18+AE18</f>
        <v>7709.31</v>
      </c>
      <c r="AA18" s="26" t="n">
        <v>5780.4</v>
      </c>
      <c r="AB18" s="26" t="n">
        <v>1213.71</v>
      </c>
      <c r="AC18" s="26" t="n">
        <v>715.2</v>
      </c>
      <c r="AD18" s="26" t="n">
        <v>0</v>
      </c>
      <c r="AE18" s="26" t="n">
        <v>0</v>
      </c>
    </row>
    <row collapsed="false" customFormat="false" customHeight="true" hidden="false" ht="31.5" outlineLevel="0" r="19">
      <c r="A19" s="7" t="n">
        <v>15</v>
      </c>
      <c r="B19" s="8" t="s">
        <v>32</v>
      </c>
      <c r="C19" s="9" t="n">
        <v>24</v>
      </c>
      <c r="D19" s="10" t="n">
        <v>1528.2314</v>
      </c>
      <c r="E19" s="9" t="n">
        <v>10</v>
      </c>
      <c r="F19" s="19" t="n">
        <v>222</v>
      </c>
      <c r="G19" s="10" t="n">
        <v>165.214205405405</v>
      </c>
      <c r="H19" s="19" t="n">
        <v>2703</v>
      </c>
      <c r="I19" s="10" t="n">
        <v>13.5692022197558</v>
      </c>
      <c r="J19" s="9" t="n">
        <v>244</v>
      </c>
      <c r="K19" s="9" t="n">
        <v>151</v>
      </c>
      <c r="L19" s="9" t="n">
        <v>858</v>
      </c>
      <c r="M19" s="9" t="n">
        <v>520</v>
      </c>
      <c r="N19" s="10" t="n">
        <v>1179.0780141844</v>
      </c>
      <c r="O19" s="10" t="n">
        <v>1352.00320512821</v>
      </c>
      <c r="P19" s="11" t="n">
        <v>36677.5536</v>
      </c>
      <c r="Q19" s="11" t="n">
        <v>32927.7</v>
      </c>
      <c r="R19" s="11" t="n">
        <f aca="false">+P19-Q19</f>
        <v>3749.85360000001</v>
      </c>
      <c r="S19" s="11" t="n">
        <v>20707.4994</v>
      </c>
      <c r="T19" s="10" t="n">
        <v>30048.82</v>
      </c>
      <c r="U19" s="10" t="n">
        <v>18072.01568</v>
      </c>
      <c r="V19" s="11" t="n">
        <v>1082.74265</v>
      </c>
      <c r="W19" s="11" t="n">
        <v>838.16487</v>
      </c>
      <c r="X19" s="11" t="n">
        <v>4598.30266</v>
      </c>
      <c r="Y19" s="11" t="n">
        <v>1562.89915</v>
      </c>
      <c r="Z19" s="10" t="n">
        <f aca="false">+AA19+AB19+AC19+AD19+AE19</f>
        <v>6955.3</v>
      </c>
      <c r="AA19" s="26" t="n">
        <v>5607.4</v>
      </c>
      <c r="AB19" s="26" t="n">
        <v>966.3</v>
      </c>
      <c r="AC19" s="26" t="n">
        <v>381.6</v>
      </c>
      <c r="AD19" s="26" t="n">
        <v>0</v>
      </c>
      <c r="AE19" s="26" t="n">
        <v>0</v>
      </c>
    </row>
    <row collapsed="false" customFormat="false" customHeight="true" hidden="false" ht="31.5" outlineLevel="0" r="20">
      <c r="A20" s="7" t="n">
        <v>16</v>
      </c>
      <c r="B20" s="8" t="s">
        <v>33</v>
      </c>
      <c r="C20" s="9" t="n">
        <v>29</v>
      </c>
      <c r="D20" s="10" t="n">
        <v>1603.24075862069</v>
      </c>
      <c r="E20" s="9" t="n">
        <v>12</v>
      </c>
      <c r="F20" s="19" t="n">
        <v>260</v>
      </c>
      <c r="G20" s="10" t="n">
        <v>178.823007692308</v>
      </c>
      <c r="H20" s="19" t="n">
        <v>2972</v>
      </c>
      <c r="I20" s="10" t="n">
        <v>15.6440047106326</v>
      </c>
      <c r="J20" s="9" t="n">
        <v>276</v>
      </c>
      <c r="K20" s="9" t="n">
        <v>197</v>
      </c>
      <c r="L20" s="9" t="n">
        <v>869</v>
      </c>
      <c r="M20" s="9" t="n">
        <v>557</v>
      </c>
      <c r="N20" s="10" t="n">
        <v>1356.81618293756</v>
      </c>
      <c r="O20" s="10" t="n">
        <v>1341.36744464393</v>
      </c>
      <c r="P20" s="11" t="n">
        <v>46493.982</v>
      </c>
      <c r="Q20" s="11" t="n">
        <v>43219.7</v>
      </c>
      <c r="R20" s="11" t="n">
        <f aca="false">+P20-Q20</f>
        <v>3274.282</v>
      </c>
      <c r="S20" s="11" t="n">
        <v>25869.19914</v>
      </c>
      <c r="T20" s="10" t="n">
        <v>34074.05</v>
      </c>
      <c r="U20" s="10" t="n">
        <v>20428.3008</v>
      </c>
      <c r="V20" s="11" t="n">
        <v>2102.702</v>
      </c>
      <c r="W20" s="11" t="n">
        <v>986.11878</v>
      </c>
      <c r="X20" s="11" t="n">
        <v>7986.81</v>
      </c>
      <c r="Y20" s="11" t="n">
        <v>3027.58756</v>
      </c>
      <c r="Z20" s="10" t="n">
        <f aca="false">+AA20+AB20+AC20+AD20+AE20</f>
        <v>5481.2</v>
      </c>
      <c r="AA20" s="26" t="n">
        <v>3465.2</v>
      </c>
      <c r="AB20" s="26" t="n">
        <v>1859</v>
      </c>
      <c r="AC20" s="26" t="n">
        <v>157</v>
      </c>
      <c r="AD20" s="26" t="n">
        <v>0</v>
      </c>
      <c r="AE20" s="26" t="n">
        <v>0</v>
      </c>
    </row>
    <row collapsed="false" customFormat="false" customHeight="true" hidden="false" ht="31.5" outlineLevel="0" r="21">
      <c r="A21" s="7" t="n">
        <v>17</v>
      </c>
      <c r="B21" s="8" t="s">
        <v>34</v>
      </c>
      <c r="C21" s="9" t="n">
        <v>13</v>
      </c>
      <c r="D21" s="10" t="n">
        <v>1595.03930769231</v>
      </c>
      <c r="E21" s="9" t="n">
        <v>9</v>
      </c>
      <c r="F21" s="19" t="n">
        <v>138</v>
      </c>
      <c r="G21" s="10" t="n">
        <v>150.257326086957</v>
      </c>
      <c r="H21" s="19" t="n">
        <v>1642</v>
      </c>
      <c r="I21" s="10" t="n">
        <v>12.6282040194884</v>
      </c>
      <c r="J21" s="9" t="n">
        <v>160</v>
      </c>
      <c r="K21" s="9" t="n">
        <v>104</v>
      </c>
      <c r="L21" s="9" t="n">
        <v>414</v>
      </c>
      <c r="M21" s="9" t="n">
        <v>339</v>
      </c>
      <c r="N21" s="10" t="n">
        <v>1135.22906793049</v>
      </c>
      <c r="O21" s="10" t="n">
        <v>1180.28515240905</v>
      </c>
      <c r="P21" s="11" t="n">
        <v>20735.511</v>
      </c>
      <c r="Q21" s="11" t="n">
        <v>18901.6</v>
      </c>
      <c r="R21" s="11" t="n">
        <f aca="false">+P21-Q21</f>
        <v>1833.911</v>
      </c>
      <c r="S21" s="11" t="n">
        <v>11295.52807</v>
      </c>
      <c r="T21" s="10" t="n">
        <v>16306.562</v>
      </c>
      <c r="U21" s="10" t="n">
        <v>9857.95833</v>
      </c>
      <c r="V21" s="11" t="n">
        <v>919.505</v>
      </c>
      <c r="W21" s="11" t="n">
        <v>356.56012</v>
      </c>
      <c r="X21" s="11" t="n">
        <v>2981.3</v>
      </c>
      <c r="Y21" s="11" t="n">
        <v>899.75617</v>
      </c>
      <c r="Z21" s="10" t="n">
        <f aca="false">+AA21+AB21+AC21+AD21+AE21</f>
        <v>4309.5</v>
      </c>
      <c r="AA21" s="26" t="n">
        <v>3009.4</v>
      </c>
      <c r="AB21" s="26" t="n">
        <v>452.3</v>
      </c>
      <c r="AC21" s="26" t="n">
        <v>0</v>
      </c>
      <c r="AD21" s="26" t="n">
        <v>847.8</v>
      </c>
      <c r="AE21" s="26" t="n">
        <v>0</v>
      </c>
    </row>
    <row collapsed="false" customFormat="false" customHeight="true" hidden="false" ht="31.5" outlineLevel="0" r="22">
      <c r="A22" s="7" t="n">
        <v>18</v>
      </c>
      <c r="B22" s="8" t="s">
        <v>35</v>
      </c>
      <c r="C22" s="9" t="n">
        <v>15</v>
      </c>
      <c r="D22" s="10" t="n">
        <v>1966.3648</v>
      </c>
      <c r="E22" s="9" t="n">
        <v>5</v>
      </c>
      <c r="F22" s="19" t="n">
        <v>151</v>
      </c>
      <c r="G22" s="10" t="n">
        <v>195.334251655629</v>
      </c>
      <c r="H22" s="19" t="n">
        <v>2113</v>
      </c>
      <c r="I22" s="10" t="n">
        <v>13.9590496923805</v>
      </c>
      <c r="J22" s="9" t="n">
        <v>206</v>
      </c>
      <c r="K22" s="9" t="n">
        <v>137</v>
      </c>
      <c r="L22" s="9" t="n">
        <v>511</v>
      </c>
      <c r="M22" s="9" t="n">
        <v>320</v>
      </c>
      <c r="N22" s="10" t="n">
        <v>1471</v>
      </c>
      <c r="O22" s="10" t="n">
        <v>1793.90625</v>
      </c>
      <c r="P22" s="11" t="n">
        <v>29495.472</v>
      </c>
      <c r="Q22" s="11" t="n">
        <v>26868.1</v>
      </c>
      <c r="R22" s="11" t="n">
        <f aca="false">+P22-Q22</f>
        <v>2627.372</v>
      </c>
      <c r="S22" s="11" t="n">
        <v>16368.95043</v>
      </c>
      <c r="T22" s="10" t="n">
        <v>21269.31</v>
      </c>
      <c r="U22" s="10" t="n">
        <v>12163.37099</v>
      </c>
      <c r="V22" s="11" t="n">
        <v>1183.5</v>
      </c>
      <c r="W22" s="11" t="n">
        <v>653.46082</v>
      </c>
      <c r="X22" s="11" t="n">
        <v>5264.43</v>
      </c>
      <c r="Y22" s="11" t="n">
        <v>2961.45298</v>
      </c>
      <c r="Z22" s="10" t="n">
        <f aca="false">+AA22+AB22+AC22+AD22+AE22</f>
        <v>5049.9</v>
      </c>
      <c r="AA22" s="26" t="n">
        <v>3100</v>
      </c>
      <c r="AB22" s="26" t="n">
        <v>500</v>
      </c>
      <c r="AC22" s="26" t="n">
        <v>100</v>
      </c>
      <c r="AD22" s="26" t="n">
        <v>350</v>
      </c>
      <c r="AE22" s="26" t="n">
        <v>999.9</v>
      </c>
    </row>
    <row collapsed="false" customFormat="false" customHeight="true" hidden="false" ht="31.5" outlineLevel="0" r="23">
      <c r="A23" s="7" t="n">
        <v>19</v>
      </c>
      <c r="B23" s="8" t="s">
        <v>36</v>
      </c>
      <c r="C23" s="9" t="n">
        <v>13</v>
      </c>
      <c r="D23" s="10" t="n">
        <v>1410.89615384615</v>
      </c>
      <c r="E23" s="9" t="n">
        <v>2</v>
      </c>
      <c r="F23" s="19" t="n">
        <v>123</v>
      </c>
      <c r="G23" s="10" t="n">
        <v>149.119105691057</v>
      </c>
      <c r="H23" s="19" t="n">
        <v>1103</v>
      </c>
      <c r="I23" s="10" t="n">
        <v>16.628875793291</v>
      </c>
      <c r="J23" s="9" t="n">
        <v>117</v>
      </c>
      <c r="K23" s="9" t="n">
        <v>57</v>
      </c>
      <c r="L23" s="9" t="n">
        <v>371</v>
      </c>
      <c r="M23" s="9" t="n">
        <v>229</v>
      </c>
      <c r="N23" s="10" t="n">
        <v>1312.88819875776</v>
      </c>
      <c r="O23" s="10" t="n">
        <v>1363.13682678312</v>
      </c>
      <c r="P23" s="11" t="n">
        <v>18341.65</v>
      </c>
      <c r="Q23" s="11" t="n">
        <v>17192.8</v>
      </c>
      <c r="R23" s="11" t="n">
        <f aca="false">+P23-Q23</f>
        <v>1148.85</v>
      </c>
      <c r="S23" s="11" t="n">
        <v>7878.99496</v>
      </c>
      <c r="T23" s="10" t="n">
        <v>13609.3</v>
      </c>
      <c r="U23" s="10" t="n">
        <v>5804.15269</v>
      </c>
      <c r="V23" s="11" t="n">
        <v>529</v>
      </c>
      <c r="W23" s="11" t="n">
        <v>377.49523</v>
      </c>
      <c r="X23" s="11" t="n">
        <v>3113.7</v>
      </c>
      <c r="Y23" s="11" t="n">
        <v>1284.50884</v>
      </c>
      <c r="Z23" s="10" t="n">
        <f aca="false">+AA23+AB23+AC23+AD23+AE23</f>
        <v>4573.9</v>
      </c>
      <c r="AA23" s="26" t="n">
        <v>2347.6</v>
      </c>
      <c r="AB23" s="26" t="n">
        <v>174.3</v>
      </c>
      <c r="AC23" s="26" t="n">
        <v>52</v>
      </c>
      <c r="AD23" s="26" t="n">
        <v>0</v>
      </c>
      <c r="AE23" s="26" t="n">
        <v>2000</v>
      </c>
    </row>
    <row collapsed="false" customFormat="false" customHeight="true" hidden="false" ht="31.5" outlineLevel="0" r="24">
      <c r="A24" s="7" t="n">
        <v>20</v>
      </c>
      <c r="B24" s="8" t="s">
        <v>37</v>
      </c>
      <c r="C24" s="9" t="n">
        <v>19</v>
      </c>
      <c r="D24" s="10" t="n">
        <v>1792.30262578947</v>
      </c>
      <c r="E24" s="9" t="n">
        <v>9</v>
      </c>
      <c r="F24" s="19" t="n">
        <v>210</v>
      </c>
      <c r="G24" s="10" t="n">
        <v>162.160713761905</v>
      </c>
      <c r="H24" s="19" t="n">
        <v>2292</v>
      </c>
      <c r="I24" s="10" t="n">
        <v>14.8576570200698</v>
      </c>
      <c r="J24" s="9" t="n">
        <v>252</v>
      </c>
      <c r="K24" s="9" t="n">
        <v>130</v>
      </c>
      <c r="L24" s="9" t="n">
        <v>601</v>
      </c>
      <c r="M24" s="9" t="n">
        <v>359</v>
      </c>
      <c r="N24" s="10" t="n">
        <v>1073.43327930848</v>
      </c>
      <c r="O24" s="10" t="n">
        <v>1445.00928505107</v>
      </c>
      <c r="P24" s="11" t="n">
        <v>34053.74989</v>
      </c>
      <c r="Q24" s="11" t="n">
        <v>30441.2</v>
      </c>
      <c r="R24" s="11" t="n">
        <f aca="false">+P24-Q24</f>
        <v>3612.54989</v>
      </c>
      <c r="S24" s="11" t="n">
        <v>17428.12048</v>
      </c>
      <c r="T24" s="10" t="n">
        <v>23768.51344</v>
      </c>
      <c r="U24" s="10" t="n">
        <v>12964.32266</v>
      </c>
      <c r="V24" s="11" t="n">
        <v>960.22</v>
      </c>
      <c r="W24" s="11" t="n">
        <v>783.95764</v>
      </c>
      <c r="X24" s="11" t="n">
        <v>6231.867</v>
      </c>
      <c r="Y24" s="11" t="n">
        <v>2177.89085</v>
      </c>
      <c r="Z24" s="10" t="n">
        <f aca="false">+AA24+AB24+AC24+AD24+AE24</f>
        <v>4480</v>
      </c>
      <c r="AA24" s="26" t="n">
        <v>4300</v>
      </c>
      <c r="AB24" s="26" t="n">
        <v>0</v>
      </c>
      <c r="AC24" s="26" t="n">
        <v>180</v>
      </c>
      <c r="AD24" s="26" t="n">
        <v>0</v>
      </c>
      <c r="AE24" s="26" t="n">
        <v>0</v>
      </c>
    </row>
    <row collapsed="false" customFormat="false" customHeight="true" hidden="false" ht="31.5" outlineLevel="0" r="25">
      <c r="A25" s="7" t="n">
        <v>21</v>
      </c>
      <c r="B25" s="8" t="s">
        <v>38</v>
      </c>
      <c r="C25" s="9" t="n">
        <v>15</v>
      </c>
      <c r="D25" s="10" t="n">
        <v>1159.413</v>
      </c>
      <c r="E25" s="9" t="n">
        <v>11</v>
      </c>
      <c r="F25" s="19" t="n">
        <v>103</v>
      </c>
      <c r="G25" s="10" t="n">
        <v>168.846553398058</v>
      </c>
      <c r="H25" s="19" t="n">
        <v>1112</v>
      </c>
      <c r="I25" s="10" t="n">
        <v>15.6395638489209</v>
      </c>
      <c r="J25" s="9" t="n">
        <v>99</v>
      </c>
      <c r="K25" s="9" t="n">
        <v>71</v>
      </c>
      <c r="L25" s="9" t="n">
        <v>362</v>
      </c>
      <c r="M25" s="9" t="n">
        <v>224</v>
      </c>
      <c r="N25" s="10" t="n">
        <v>1130.55555555556</v>
      </c>
      <c r="O25" s="10" t="n">
        <v>1686.42113095238</v>
      </c>
      <c r="P25" s="11" t="n">
        <v>17391.195</v>
      </c>
      <c r="Q25" s="11" t="n">
        <v>14920.2</v>
      </c>
      <c r="R25" s="11" t="n">
        <f aca="false">+P25-Q25</f>
        <v>2470.995</v>
      </c>
      <c r="S25" s="11" t="n">
        <v>8482.7868</v>
      </c>
      <c r="T25" s="10" t="n">
        <v>14144.874</v>
      </c>
      <c r="U25" s="10" t="n">
        <v>7236.65763</v>
      </c>
      <c r="V25" s="11" t="n">
        <v>401.579</v>
      </c>
      <c r="W25" s="11" t="n">
        <v>274.7955</v>
      </c>
      <c r="X25" s="11" t="n">
        <v>2548.501</v>
      </c>
      <c r="Y25" s="11" t="n">
        <v>953.19526</v>
      </c>
      <c r="Z25" s="10" t="n">
        <f aca="false">+AA25+AB25+AC25+AD25+AE25</f>
        <v>2614</v>
      </c>
      <c r="AA25" s="26" t="n">
        <v>2406</v>
      </c>
      <c r="AB25" s="26" t="n">
        <v>208</v>
      </c>
      <c r="AC25" s="26" t="n">
        <v>0</v>
      </c>
      <c r="AD25" s="26" t="n">
        <v>0</v>
      </c>
      <c r="AE25" s="26" t="n">
        <v>0</v>
      </c>
    </row>
    <row collapsed="false" customFormat="false" customHeight="true" hidden="false" ht="31.5" outlineLevel="0" r="26">
      <c r="A26" s="7" t="n">
        <v>22</v>
      </c>
      <c r="B26" s="12" t="s">
        <v>39</v>
      </c>
      <c r="C26" s="9" t="n">
        <v>6</v>
      </c>
      <c r="D26" s="10" t="n">
        <v>3575.65</v>
      </c>
      <c r="E26" s="10"/>
      <c r="F26" s="19" t="n">
        <v>128</v>
      </c>
      <c r="G26" s="10" t="n">
        <v>167.60859375</v>
      </c>
      <c r="H26" s="19" t="n">
        <v>2716</v>
      </c>
      <c r="I26" s="10" t="n">
        <v>7.89907952871871</v>
      </c>
      <c r="J26" s="9" t="n">
        <v>279</v>
      </c>
      <c r="K26" s="9" t="n">
        <v>101</v>
      </c>
      <c r="L26" s="9" t="n">
        <v>362</v>
      </c>
      <c r="M26" s="9" t="n">
        <v>359</v>
      </c>
      <c r="N26" s="10" t="n">
        <v>1903.7</v>
      </c>
      <c r="O26" s="10" t="n">
        <v>1402.5</v>
      </c>
      <c r="P26" s="11" t="n">
        <v>21453.9</v>
      </c>
      <c r="Q26" s="11" t="n">
        <v>20307.4</v>
      </c>
      <c r="R26" s="11" t="n">
        <f aca="false">+P26-Q26</f>
        <v>1146.5</v>
      </c>
      <c r="S26" s="11" t="n">
        <v>11919.61013</v>
      </c>
      <c r="T26" s="10" t="n">
        <v>17929.8</v>
      </c>
      <c r="U26" s="10" t="n">
        <v>10570.19281</v>
      </c>
      <c r="V26" s="11" t="n">
        <v>455.056</v>
      </c>
      <c r="W26" s="11" t="n">
        <v>245.9801</v>
      </c>
      <c r="X26" s="11" t="n">
        <v>1904.8</v>
      </c>
      <c r="Y26" s="11" t="n">
        <v>778.73265</v>
      </c>
      <c r="Z26" s="10" t="n">
        <f aca="false">+AA26+AB26+AC26+AD26+AE26</f>
        <v>3518.8</v>
      </c>
      <c r="AA26" s="26" t="n">
        <v>2579.7</v>
      </c>
      <c r="AB26" s="26" t="n">
        <v>875</v>
      </c>
      <c r="AC26" s="26" t="n">
        <v>64.1</v>
      </c>
      <c r="AD26" s="26" t="n">
        <v>0</v>
      </c>
      <c r="AE26" s="26" t="n">
        <v>0</v>
      </c>
    </row>
    <row collapsed="false" customFormat="false" customHeight="true" hidden="false" ht="31.5" outlineLevel="0" r="27">
      <c r="A27" s="7" t="n">
        <v>23</v>
      </c>
      <c r="B27" s="12" t="s">
        <v>40</v>
      </c>
      <c r="C27" s="9" t="n">
        <v>38</v>
      </c>
      <c r="D27" s="10" t="n">
        <v>4794.39159289474</v>
      </c>
      <c r="E27" s="10"/>
      <c r="F27" s="19" t="n">
        <v>817</v>
      </c>
      <c r="G27" s="10" t="n">
        <v>222.994957809058</v>
      </c>
      <c r="H27" s="19" t="n">
        <v>21685</v>
      </c>
      <c r="I27" s="10" t="n">
        <v>8.40151627991699</v>
      </c>
      <c r="J27" s="9" t="n">
        <v>1898</v>
      </c>
      <c r="K27" s="9" t="n">
        <v>1429</v>
      </c>
      <c r="L27" s="9" t="n">
        <v>3549</v>
      </c>
      <c r="M27" s="9" t="n">
        <v>2420</v>
      </c>
      <c r="N27" s="10" t="n">
        <v>1539.4</v>
      </c>
      <c r="O27" s="10" t="n">
        <v>1697.3</v>
      </c>
      <c r="P27" s="11" t="n">
        <v>182186.88053</v>
      </c>
      <c r="Q27" s="11" t="n">
        <v>181627</v>
      </c>
      <c r="R27" s="11" t="n">
        <f aca="false">+P27-Q27</f>
        <v>559.880529999995</v>
      </c>
      <c r="S27" s="11" t="n">
        <v>105017.48833</v>
      </c>
      <c r="T27" s="10" t="n">
        <v>135398.397</v>
      </c>
      <c r="U27" s="10" t="n">
        <v>82708.0463</v>
      </c>
      <c r="V27" s="11" t="n">
        <v>4394.76445</v>
      </c>
      <c r="W27" s="11" t="n">
        <v>2263.14043</v>
      </c>
      <c r="X27" s="11" t="n">
        <v>32592.38708</v>
      </c>
      <c r="Y27" s="11" t="n">
        <v>16437.55464</v>
      </c>
      <c r="Z27" s="10" t="n">
        <f aca="false">+AA27+AB27+AC27+AD27+AE27</f>
        <v>8989.5</v>
      </c>
      <c r="AA27" s="26" t="n">
        <v>8989.5</v>
      </c>
      <c r="AB27" s="26" t="n">
        <v>0</v>
      </c>
      <c r="AC27" s="26" t="n">
        <v>0</v>
      </c>
      <c r="AD27" s="26" t="n">
        <v>0</v>
      </c>
      <c r="AE27" s="26" t="n">
        <v>0</v>
      </c>
    </row>
    <row collapsed="false" customFormat="false" customHeight="true" hidden="false" ht="31.5" outlineLevel="0" r="28">
      <c r="A28" s="7" t="n">
        <v>24</v>
      </c>
      <c r="B28" s="12" t="s">
        <v>41</v>
      </c>
      <c r="C28" s="9" t="n">
        <v>17</v>
      </c>
      <c r="D28" s="10" t="n">
        <v>3854.29488058823</v>
      </c>
      <c r="E28" s="9" t="n">
        <v>2</v>
      </c>
      <c r="F28" s="19" t="n">
        <v>360</v>
      </c>
      <c r="G28" s="10" t="n">
        <v>182.008369361111</v>
      </c>
      <c r="H28" s="19" t="n">
        <v>7745</v>
      </c>
      <c r="I28" s="10" t="n">
        <v>8.46004040929632</v>
      </c>
      <c r="J28" s="9" t="n">
        <v>688</v>
      </c>
      <c r="K28" s="9" t="n">
        <v>382</v>
      </c>
      <c r="L28" s="9" t="n">
        <v>1109</v>
      </c>
      <c r="M28" s="9" t="n">
        <v>1041</v>
      </c>
      <c r="N28" s="10" t="n">
        <v>1519.1</v>
      </c>
      <c r="O28" s="10" t="n">
        <v>1701.9</v>
      </c>
      <c r="P28" s="11" t="n">
        <v>65523.01297</v>
      </c>
      <c r="Q28" s="11" t="n">
        <v>61437.6</v>
      </c>
      <c r="R28" s="11" t="n">
        <f aca="false">+P28-Q28</f>
        <v>4085.41297</v>
      </c>
      <c r="S28" s="11" t="n">
        <v>34746.35111</v>
      </c>
      <c r="T28" s="10" t="n">
        <v>49178.804</v>
      </c>
      <c r="U28" s="10" t="n">
        <v>27659.08586</v>
      </c>
      <c r="V28" s="11" t="n">
        <v>2636.962</v>
      </c>
      <c r="W28" s="11" t="n">
        <v>1609.13826</v>
      </c>
      <c r="X28" s="11" t="n">
        <v>9535.52397</v>
      </c>
      <c r="Y28" s="11" t="n">
        <v>3914.36498</v>
      </c>
      <c r="Z28" s="10" t="n">
        <f aca="false">+AA28+AB28+AC28+AD28+AE28</f>
        <v>16672.3</v>
      </c>
      <c r="AA28" s="26" t="n">
        <v>5100</v>
      </c>
      <c r="AB28" s="26" t="n">
        <v>5030.9</v>
      </c>
      <c r="AC28" s="26" t="n">
        <v>150</v>
      </c>
      <c r="AD28" s="26" t="n">
        <v>162.4</v>
      </c>
      <c r="AE28" s="26" t="n">
        <v>6229</v>
      </c>
    </row>
    <row collapsed="false" customFormat="false" customHeight="true" hidden="false" ht="31.5" outlineLevel="0" r="29">
      <c r="A29" s="7" t="n">
        <v>25</v>
      </c>
      <c r="B29" s="12" t="s">
        <v>42</v>
      </c>
      <c r="C29" s="9" t="n">
        <v>9</v>
      </c>
      <c r="D29" s="10" t="n">
        <v>3478.03541444444</v>
      </c>
      <c r="E29" s="10"/>
      <c r="F29" s="19" t="n">
        <v>157</v>
      </c>
      <c r="G29" s="10" t="n">
        <v>199.377826305733</v>
      </c>
      <c r="H29" s="19" t="n">
        <v>4021</v>
      </c>
      <c r="I29" s="10" t="n">
        <v>7.78470995523502</v>
      </c>
      <c r="J29" s="9" t="n">
        <v>386</v>
      </c>
      <c r="K29" s="9" t="n">
        <v>186</v>
      </c>
      <c r="L29" s="9" t="n">
        <v>592</v>
      </c>
      <c r="M29" s="9" t="n">
        <v>543</v>
      </c>
      <c r="N29" s="10" t="n">
        <v>1522</v>
      </c>
      <c r="O29" s="10" t="n">
        <v>1610.3</v>
      </c>
      <c r="P29" s="11" t="n">
        <v>31302.31873</v>
      </c>
      <c r="Q29" s="11" t="n">
        <v>29482.9</v>
      </c>
      <c r="R29" s="11" t="n">
        <f aca="false">+P29-Q29</f>
        <v>1819.41873</v>
      </c>
      <c r="S29" s="11" t="n">
        <v>16047.78378</v>
      </c>
      <c r="T29" s="10" t="n">
        <v>23967.396</v>
      </c>
      <c r="U29" s="10" t="n">
        <v>12892.11816</v>
      </c>
      <c r="V29" s="11" t="n">
        <v>1191.2194</v>
      </c>
      <c r="W29" s="11" t="n">
        <v>550.2065</v>
      </c>
      <c r="X29" s="11" t="n">
        <v>5769.55323</v>
      </c>
      <c r="Y29" s="11" t="n">
        <v>2339.59032</v>
      </c>
      <c r="Z29" s="10" t="n">
        <f aca="false">+AA29+AB29+AC29+AD29+AE29</f>
        <v>22130.5</v>
      </c>
      <c r="AA29" s="26" t="n">
        <v>13475.8</v>
      </c>
      <c r="AB29" s="26" t="n">
        <v>5495.5</v>
      </c>
      <c r="AC29" s="26" t="n">
        <v>512</v>
      </c>
      <c r="AD29" s="26" t="n">
        <v>767.6</v>
      </c>
      <c r="AE29" s="26" t="n">
        <v>1879.6</v>
      </c>
    </row>
    <row collapsed="false" customFormat="true" customHeight="true" hidden="false" ht="44.25" outlineLevel="0" r="30" s="17">
      <c r="A30" s="13" t="s">
        <v>43</v>
      </c>
      <c r="B30" s="13"/>
      <c r="C30" s="14" t="n">
        <f aca="false">SUM(C5:C29)</f>
        <v>519</v>
      </c>
      <c r="D30" s="15" t="n">
        <v>1929.1</v>
      </c>
      <c r="E30" s="14" t="n">
        <f aca="false">SUM(E5:E29)</f>
        <v>228</v>
      </c>
      <c r="F30" s="14" t="n">
        <f aca="false">SUM(F5:F29)</f>
        <v>5694</v>
      </c>
      <c r="G30" s="14" t="n">
        <f aca="false">SUM(G5:G29)</f>
        <v>4235.03161971009</v>
      </c>
      <c r="H30" s="14" t="n">
        <v>175.8</v>
      </c>
      <c r="I30" s="15" t="n">
        <v>11.5</v>
      </c>
      <c r="J30" s="14" t="n">
        <f aca="false">SUM(J5:J29)</f>
        <v>8374</v>
      </c>
      <c r="K30" s="14" t="n">
        <f aca="false">SUM(K5:K29)</f>
        <v>5247</v>
      </c>
      <c r="L30" s="14" t="n">
        <f aca="false">SUM(L5:L29)</f>
        <v>19211</v>
      </c>
      <c r="M30" s="14" t="n">
        <f aca="false">SUM(M5:M29)</f>
        <v>13005</v>
      </c>
      <c r="N30" s="15" t="n">
        <v>1375.5</v>
      </c>
      <c r="O30" s="15" t="n">
        <v>1592.9</v>
      </c>
      <c r="P30" s="16" t="n">
        <f aca="false">SUM(P5:P29)</f>
        <v>1001208.86245</v>
      </c>
      <c r="Q30" s="16" t="n">
        <f aca="false">SUM(Q5:Q29)</f>
        <v>928851.1</v>
      </c>
      <c r="R30" s="16" t="n">
        <f aca="false">SUM(R5:R29)</f>
        <v>72357.76245</v>
      </c>
      <c r="S30" s="16" t="n">
        <f aca="false">SUM(S5:S29)</f>
        <v>547289.69047</v>
      </c>
      <c r="T30" s="16" t="n">
        <f aca="false">SUM(T5:T29)</f>
        <v>768519.56189</v>
      </c>
      <c r="U30" s="16" t="n">
        <f aca="false">SUM(U5:U29)</f>
        <v>446206.24486</v>
      </c>
      <c r="V30" s="16" t="n">
        <f aca="false">SUM(V5:V29)</f>
        <v>32539.45009</v>
      </c>
      <c r="W30" s="16" t="n">
        <f aca="false">SUM(W5:W29)</f>
        <v>17729.57177</v>
      </c>
      <c r="X30" s="16" t="n">
        <f aca="false">SUM(X5:X29)</f>
        <v>152334.3773</v>
      </c>
      <c r="Y30" s="16" t="n">
        <f aca="false">SUM(Y5:Y29)</f>
        <v>62366.1252</v>
      </c>
      <c r="Z30" s="16" t="n">
        <f aca="false">SUM(Z5:Z29)</f>
        <v>160791.6383</v>
      </c>
      <c r="AA30" s="16" t="n">
        <f aca="false">SUM(AA5:AA29)</f>
        <v>114535.2283</v>
      </c>
      <c r="AB30" s="16" t="n">
        <f aca="false">SUM(AB5:AB29)</f>
        <v>24886.31</v>
      </c>
      <c r="AC30" s="16" t="n">
        <f aca="false">SUM(AC5:AC29)</f>
        <v>3349.3</v>
      </c>
      <c r="AD30" s="16" t="n">
        <f aca="false">SUM(AD5:AD29)</f>
        <v>4008.6</v>
      </c>
      <c r="AE30" s="16" t="n">
        <f aca="false">SUM(AE5:AE29)</f>
        <v>14012.2</v>
      </c>
      <c r="AF30" s="18"/>
      <c r="AG30" s="18"/>
    </row>
    <row collapsed="false" customFormat="false" customHeight="false" hidden="false" ht="18" outlineLevel="0" r="31">
      <c r="H31" s="27" t="n">
        <f aca="false">SUM(H5:H29)</f>
        <v>86776</v>
      </c>
      <c r="Z31" s="28"/>
    </row>
    <row collapsed="false" customFormat="false" customHeight="true" hidden="false" ht="18.75" outlineLevel="0" r="32"/>
    <row collapsed="false" customFormat="false" customHeight="false" hidden="false" ht="13.3" outlineLevel="0" r="37"/>
  </sheetData>
  <mergeCells count="29">
    <mergeCell ref="A1:I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K3"/>
    <mergeCell ref="L2:L4"/>
    <mergeCell ref="N2:N4"/>
    <mergeCell ref="O2:O4"/>
    <mergeCell ref="P2:S2"/>
    <mergeCell ref="T2:Y2"/>
    <mergeCell ref="Z2:AB2"/>
    <mergeCell ref="AC2:AE2"/>
    <mergeCell ref="M3:M4"/>
    <mergeCell ref="P3:P4"/>
    <mergeCell ref="Q3:R3"/>
    <mergeCell ref="S3:S4"/>
    <mergeCell ref="T3:U3"/>
    <mergeCell ref="V3:W3"/>
    <mergeCell ref="X3:Y3"/>
    <mergeCell ref="Z3:Z4"/>
    <mergeCell ref="AA3:AB3"/>
    <mergeCell ref="AC3:AE3"/>
    <mergeCell ref="A30:B30"/>
  </mergeCells>
  <printOptions headings="false" gridLines="false" gridLinesSet="true" horizontalCentered="false" verticalCentered="false"/>
  <pageMargins left="0.196527777777778" right="0.196527777777778" top="0.196527777777778" bottom="0.196527777777778" header="0.511805555555555" footer="0.511805555555555"/>
  <pageSetup blackAndWhite="false" cellComments="none" copies="1" draft="false" firstPageNumber="0" fitToHeight="1" fitToWidth="15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Z32"/>
  <sheetViews>
    <sheetView colorId="64" defaultGridColor="true" rightToLeft="false" showFormulas="false" showGridLines="true" showOutlineSymbols="true" showRowColHeaders="true" showZeros="true" tabSelected="false" topLeftCell="A1" view="normal" windowProtection="true" workbookViewId="0" zoomScale="60" zoomScaleNormal="60" zoomScalePageLayoutView="100">
      <pane activePane="bottomRight" state="frozen" topLeftCell="C5" xSplit="2" ySplit="4"/>
      <selection activeCell="A1" activeCellId="0" pane="topLeft" sqref="A1"/>
      <selection activeCell="C1" activeCellId="0" pane="topRight" sqref="C1"/>
      <selection activeCell="A5" activeCellId="0" pane="bottomLeft" sqref="A5"/>
      <selection activeCell="C2" activeCellId="0" pane="bottomRight" sqref="C2"/>
    </sheetView>
  </sheetViews>
  <sheetFormatPr defaultRowHeight="18"/>
  <cols>
    <col collapsed="false" hidden="false" max="1" min="1" style="0" width="6.10526315789474"/>
    <col collapsed="false" hidden="false" max="2" min="2" style="0" width="27.8866396761134"/>
    <col collapsed="false" hidden="false" max="3" min="3" style="0" width="11.9959514170041"/>
    <col collapsed="false" hidden="false" max="4" min="4" style="0" width="11.7773279352227"/>
    <col collapsed="false" hidden="false" max="5" min="5" style="0" width="11.331983805668"/>
    <col collapsed="false" hidden="false" max="6" min="6" style="0" width="10.8825910931174"/>
    <col collapsed="false" hidden="false" max="7" min="7" style="0" width="10.7773279352227"/>
    <col collapsed="false" hidden="false" max="8" min="8" style="0" width="12.6599190283401"/>
    <col collapsed="false" hidden="false" max="9" min="9" style="0" width="13.8906882591093"/>
    <col collapsed="false" hidden="false" max="10" min="10" style="0" width="9.4412955465587"/>
    <col collapsed="false" hidden="false" max="11" min="11" style="0" width="17.004048582996"/>
    <col collapsed="false" hidden="false" max="12" min="12" style="0" width="15.7732793522267"/>
    <col collapsed="false" hidden="false" max="13" min="13" style="0" width="21.331983805668"/>
    <col collapsed="false" hidden="false" max="14" min="14" style="0" width="17.004048582996"/>
    <col collapsed="false" hidden="false" max="15" min="15" style="0" width="17.7732793522267"/>
    <col collapsed="false" hidden="false" max="16" min="16" style="0" width="12.995951417004"/>
    <col collapsed="false" hidden="false" max="17" min="17" style="0" width="17.668016194332"/>
    <col collapsed="false" hidden="false" max="18" min="18" style="0" width="12.995951417004"/>
    <col collapsed="false" hidden="false" max="19" min="19" style="0" width="9.11336032388664"/>
    <col collapsed="false" hidden="false" max="26" min="20" style="0" width="8.88259109311741"/>
    <col collapsed="false" hidden="false" max="205" min="27" style="0" width="9.11336032388664"/>
    <col collapsed="false" hidden="false" max="206" min="206" style="0" width="6.10526315789474"/>
    <col collapsed="false" hidden="false" max="207" min="207" style="0" width="29.663967611336"/>
    <col collapsed="false" hidden="false" max="208" min="208" style="0" width="16.5546558704453"/>
    <col collapsed="false" hidden="false" max="216" min="209" style="0" width="18.668016194332"/>
    <col collapsed="false" hidden="false" max="217" min="217" style="0" width="14.4412955465587"/>
    <col collapsed="false" hidden="false" max="218" min="218" style="0" width="9.11336032388664"/>
    <col collapsed="false" hidden="false" max="234" min="219" style="0" width="13.1133603238866"/>
    <col collapsed="false" hidden="false" max="248" min="235" style="0" width="11.331983805668"/>
    <col collapsed="false" hidden="false" max="250" min="249" style="0" width="9.33198380566802"/>
    <col collapsed="false" hidden="false" max="252" min="251" style="0" width="9.11336032388664"/>
    <col collapsed="false" hidden="false" max="254" min="253" style="0" width="9.33198380566802"/>
    <col collapsed="false" hidden="false" max="256" min="255" style="0" width="13.1133603238866"/>
    <col collapsed="false" hidden="false" max="257" min="257" style="0" width="10.6599190283401"/>
    <col collapsed="false" hidden="false" max="258" min="258" style="0" width="11.1133603238866"/>
    <col collapsed="false" hidden="false" max="259" min="259" style="0" width="9.11336032388664"/>
    <col collapsed="false" hidden="false" max="260" min="260" style="0" width="8.55465587044534"/>
    <col collapsed="false" hidden="false" max="261" min="261" style="0" width="13.5546558704453"/>
    <col collapsed="false" hidden="false" max="263" min="262" style="0" width="10.331983805668"/>
    <col collapsed="false" hidden="false" max="264" min="264" style="0" width="10.4412955465587"/>
    <col collapsed="false" hidden="false" max="271" min="265" style="0" width="9.11336032388664"/>
    <col collapsed="false" hidden="false" max="273" min="272" style="0" width="14.9959514170041"/>
    <col collapsed="false" hidden="false" max="274" min="274" style="0" width="12.6599190283401"/>
    <col collapsed="false" hidden="false" max="275" min="275" style="0" width="9.11336032388664"/>
    <col collapsed="false" hidden="false" max="282" min="276" style="0" width="8.88259109311741"/>
    <col collapsed="false" hidden="false" max="461" min="283" style="0" width="9.11336032388664"/>
    <col collapsed="false" hidden="false" max="462" min="462" style="0" width="6.10526315789474"/>
    <col collapsed="false" hidden="false" max="463" min="463" style="0" width="29.663967611336"/>
    <col collapsed="false" hidden="false" max="464" min="464" style="0" width="16.5546558704453"/>
    <col collapsed="false" hidden="false" max="472" min="465" style="0" width="18.668016194332"/>
    <col collapsed="false" hidden="false" max="473" min="473" style="0" width="14.4412955465587"/>
    <col collapsed="false" hidden="false" max="474" min="474" style="0" width="9.11336032388664"/>
    <col collapsed="false" hidden="false" max="490" min="475" style="0" width="13.1133603238866"/>
    <col collapsed="false" hidden="false" max="504" min="491" style="0" width="11.331983805668"/>
    <col collapsed="false" hidden="false" max="506" min="505" style="0" width="9.33198380566802"/>
    <col collapsed="false" hidden="false" max="508" min="507" style="0" width="9.11336032388664"/>
    <col collapsed="false" hidden="false" max="510" min="509" style="0" width="9.33198380566802"/>
    <col collapsed="false" hidden="false" max="512" min="511" style="0" width="13.1133603238866"/>
    <col collapsed="false" hidden="false" max="513" min="513" style="0" width="10.6599190283401"/>
    <col collapsed="false" hidden="false" max="514" min="514" style="0" width="11.1133603238866"/>
    <col collapsed="false" hidden="false" max="515" min="515" style="0" width="9.11336032388664"/>
    <col collapsed="false" hidden="false" max="516" min="516" style="0" width="8.55465587044534"/>
    <col collapsed="false" hidden="false" max="517" min="517" style="0" width="13.5546558704453"/>
    <col collapsed="false" hidden="false" max="519" min="518" style="0" width="10.331983805668"/>
    <col collapsed="false" hidden="false" max="520" min="520" style="0" width="10.4412955465587"/>
    <col collapsed="false" hidden="false" max="527" min="521" style="0" width="9.11336032388664"/>
    <col collapsed="false" hidden="false" max="529" min="528" style="0" width="14.9959514170041"/>
    <col collapsed="false" hidden="false" max="530" min="530" style="0" width="12.6599190283401"/>
    <col collapsed="false" hidden="false" max="531" min="531" style="0" width="9.11336032388664"/>
    <col collapsed="false" hidden="false" max="538" min="532" style="0" width="8.88259109311741"/>
    <col collapsed="false" hidden="false" max="717" min="539" style="0" width="9.11336032388664"/>
    <col collapsed="false" hidden="false" max="718" min="718" style="0" width="6.10526315789474"/>
    <col collapsed="false" hidden="false" max="719" min="719" style="0" width="29.663967611336"/>
    <col collapsed="false" hidden="false" max="720" min="720" style="0" width="16.5546558704453"/>
    <col collapsed="false" hidden="false" max="728" min="721" style="0" width="18.668016194332"/>
    <col collapsed="false" hidden="false" max="729" min="729" style="0" width="14.4412955465587"/>
    <col collapsed="false" hidden="false" max="730" min="730" style="0" width="9.11336032388664"/>
    <col collapsed="false" hidden="false" max="746" min="731" style="0" width="13.1133603238866"/>
    <col collapsed="false" hidden="false" max="760" min="747" style="0" width="11.331983805668"/>
    <col collapsed="false" hidden="false" max="762" min="761" style="0" width="9.33198380566802"/>
    <col collapsed="false" hidden="false" max="764" min="763" style="0" width="9.11336032388664"/>
    <col collapsed="false" hidden="false" max="766" min="765" style="0" width="9.33198380566802"/>
    <col collapsed="false" hidden="false" max="768" min="767" style="0" width="13.1133603238866"/>
    <col collapsed="false" hidden="false" max="769" min="769" style="0" width="10.6599190283401"/>
    <col collapsed="false" hidden="false" max="770" min="770" style="0" width="11.1133603238866"/>
    <col collapsed="false" hidden="false" max="771" min="771" style="0" width="9.11336032388664"/>
    <col collapsed="false" hidden="false" max="772" min="772" style="0" width="8.55465587044534"/>
    <col collapsed="false" hidden="false" max="773" min="773" style="0" width="13.5546558704453"/>
    <col collapsed="false" hidden="false" max="775" min="774" style="0" width="10.331983805668"/>
    <col collapsed="false" hidden="false" max="776" min="776" style="0" width="10.4412955465587"/>
    <col collapsed="false" hidden="false" max="783" min="777" style="0" width="9.11336032388664"/>
    <col collapsed="false" hidden="false" max="785" min="784" style="0" width="14.9959514170041"/>
    <col collapsed="false" hidden="false" max="786" min="786" style="0" width="12.6599190283401"/>
    <col collapsed="false" hidden="false" max="787" min="787" style="0" width="9.11336032388664"/>
    <col collapsed="false" hidden="false" max="794" min="788" style="0" width="8.88259109311741"/>
    <col collapsed="false" hidden="false" max="973" min="795" style="0" width="9.11336032388664"/>
    <col collapsed="false" hidden="false" max="974" min="974" style="0" width="6.10526315789474"/>
    <col collapsed="false" hidden="false" max="975" min="975" style="0" width="29.663967611336"/>
    <col collapsed="false" hidden="false" max="976" min="976" style="0" width="16.5546558704453"/>
    <col collapsed="false" hidden="false" max="984" min="977" style="0" width="18.668016194332"/>
    <col collapsed="false" hidden="false" max="985" min="985" style="0" width="14.4412955465587"/>
    <col collapsed="false" hidden="false" max="986" min="986" style="0" width="9.11336032388664"/>
    <col collapsed="false" hidden="false" max="1002" min="987" style="0" width="13.1133603238866"/>
    <col collapsed="false" hidden="false" max="1016" min="1003" style="0" width="11.331983805668"/>
    <col collapsed="false" hidden="false" max="1018" min="1017" style="0" width="9.33198380566802"/>
    <col collapsed="false" hidden="false" max="1020" min="1019" style="0" width="9.11336032388664"/>
    <col collapsed="false" hidden="false" max="1022" min="1021" style="0" width="9.33198380566802"/>
    <col collapsed="false" hidden="false" max="1025" min="1023" style="0" width="13.1133603238866"/>
  </cols>
  <sheetData>
    <row collapsed="false" customFormat="false" customHeight="true" hidden="true" ht="31.2" outlineLevel="0" r="1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</row>
    <row collapsed="false" customFormat="false" customHeight="true" hidden="false" ht="37.8" outlineLevel="0" r="2">
      <c r="A2" s="3" t="s">
        <v>1</v>
      </c>
      <c r="B2" s="3" t="s">
        <v>2</v>
      </c>
      <c r="C2" s="3" t="s">
        <v>5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  <c r="I2" s="3" t="s">
        <v>50</v>
      </c>
      <c r="J2" s="3" t="s">
        <v>11</v>
      </c>
      <c r="K2" s="3" t="s">
        <v>84</v>
      </c>
      <c r="L2" s="3" t="s">
        <v>85</v>
      </c>
      <c r="M2" s="3" t="s">
        <v>10</v>
      </c>
      <c r="N2" s="3"/>
      <c r="O2" s="3" t="s">
        <v>11</v>
      </c>
      <c r="P2" s="3"/>
      <c r="Q2" s="3"/>
      <c r="R2" s="3"/>
    </row>
    <row collapsed="false" customFormat="false" customHeight="true" hidden="false" ht="37.8" outlineLevel="0" r="3">
      <c r="A3" s="3"/>
      <c r="B3" s="3"/>
      <c r="C3" s="3"/>
      <c r="D3" s="3"/>
      <c r="E3" s="3"/>
      <c r="F3" s="3"/>
      <c r="G3" s="3"/>
      <c r="H3" s="3"/>
      <c r="I3" s="3"/>
      <c r="J3" s="3" t="s">
        <v>53</v>
      </c>
      <c r="K3" s="3"/>
      <c r="L3" s="3"/>
      <c r="M3" s="3"/>
      <c r="N3" s="3"/>
      <c r="O3" s="3" t="s">
        <v>13</v>
      </c>
      <c r="P3" s="3"/>
      <c r="Q3" s="3" t="s">
        <v>15</v>
      </c>
      <c r="R3" s="3"/>
    </row>
    <row collapsed="false" customFormat="false" customHeight="true" hidden="false" ht="73.2" outlineLevel="0" r="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 t="s">
        <v>16</v>
      </c>
      <c r="N4" s="3" t="s">
        <v>17</v>
      </c>
      <c r="O4" s="3" t="s">
        <v>16</v>
      </c>
      <c r="P4" s="3" t="s">
        <v>17</v>
      </c>
      <c r="Q4" s="3" t="s">
        <v>16</v>
      </c>
      <c r="R4" s="3" t="s">
        <v>17</v>
      </c>
      <c r="S4" s="6"/>
    </row>
    <row collapsed="false" customFormat="false" customHeight="true" hidden="false" ht="31.5" outlineLevel="0" r="5">
      <c r="A5" s="7" t="n">
        <v>1</v>
      </c>
      <c r="B5" s="8" t="s">
        <v>18</v>
      </c>
      <c r="C5" s="9" t="n">
        <v>1</v>
      </c>
      <c r="D5" s="10" t="n">
        <v>888.163</v>
      </c>
      <c r="E5" s="19" t="n">
        <v>61</v>
      </c>
      <c r="F5" s="10" t="n">
        <v>14.5600491803279</v>
      </c>
      <c r="G5" s="19" t="n">
        <v>1025</v>
      </c>
      <c r="H5" s="10" t="n">
        <v>0.866500487804878</v>
      </c>
      <c r="I5" s="9" t="n">
        <v>26</v>
      </c>
      <c r="J5" s="9" t="n">
        <v>17</v>
      </c>
      <c r="K5" s="10" t="n">
        <v>980.555555555556</v>
      </c>
      <c r="L5" s="10" t="n">
        <v>1248.03921568627</v>
      </c>
      <c r="M5" s="11" t="n">
        <v>888.163</v>
      </c>
      <c r="N5" s="11" t="n">
        <v>389.41744</v>
      </c>
      <c r="O5" s="10" t="n">
        <v>830.07</v>
      </c>
      <c r="P5" s="10" t="n">
        <v>357.18717</v>
      </c>
      <c r="Q5" s="11" t="n">
        <v>48.42</v>
      </c>
      <c r="R5" s="11" t="n">
        <v>23.938</v>
      </c>
    </row>
    <row collapsed="false" customFormat="false" customHeight="true" hidden="false" ht="31.5" outlineLevel="0" r="6">
      <c r="A6" s="7" t="n">
        <v>2</v>
      </c>
      <c r="B6" s="8" t="s">
        <v>19</v>
      </c>
      <c r="C6" s="9" t="n">
        <v>1</v>
      </c>
      <c r="D6" s="10" t="n">
        <v>613.5</v>
      </c>
      <c r="E6" s="19" t="n">
        <v>39</v>
      </c>
      <c r="F6" s="10" t="n">
        <v>15.7307692307692</v>
      </c>
      <c r="G6" s="19" t="n">
        <v>640</v>
      </c>
      <c r="H6" s="10" t="n">
        <v>0.95859375</v>
      </c>
      <c r="I6" s="9" t="n">
        <v>22</v>
      </c>
      <c r="J6" s="9" t="n">
        <v>13</v>
      </c>
      <c r="K6" s="10" t="n">
        <v>866.269841269841</v>
      </c>
      <c r="L6" s="10" t="n">
        <v>1121.15384615385</v>
      </c>
      <c r="M6" s="11" t="n">
        <v>613.5</v>
      </c>
      <c r="N6" s="11" t="n">
        <v>367.74185</v>
      </c>
      <c r="O6" s="10" t="n">
        <v>523.5</v>
      </c>
      <c r="P6" s="10" t="n">
        <v>357.39025</v>
      </c>
      <c r="Q6" s="11" t="n">
        <v>84.2</v>
      </c>
      <c r="R6" s="11" t="n">
        <v>6.68093</v>
      </c>
    </row>
    <row collapsed="false" customFormat="false" customHeight="true" hidden="false" ht="31.5" outlineLevel="0" r="7">
      <c r="A7" s="7" t="n">
        <v>3</v>
      </c>
      <c r="B7" s="8" t="s">
        <v>20</v>
      </c>
      <c r="C7" s="9" t="n">
        <v>1</v>
      </c>
      <c r="D7" s="10" t="n">
        <v>832.617</v>
      </c>
      <c r="E7" s="19" t="n">
        <v>93</v>
      </c>
      <c r="F7" s="10" t="n">
        <v>8.95287096774194</v>
      </c>
      <c r="G7" s="19" t="n">
        <v>1889</v>
      </c>
      <c r="H7" s="10" t="n">
        <v>0.440771307570143</v>
      </c>
      <c r="I7" s="9" t="n">
        <v>31</v>
      </c>
      <c r="J7" s="9" t="n">
        <v>18</v>
      </c>
      <c r="K7" s="10" t="n">
        <v>617.948717948718</v>
      </c>
      <c r="L7" s="10" t="n">
        <v>1265.27777777778</v>
      </c>
      <c r="M7" s="11" t="n">
        <v>832.617</v>
      </c>
      <c r="N7" s="11" t="n">
        <v>425.85194</v>
      </c>
      <c r="O7" s="10" t="n">
        <v>793.45</v>
      </c>
      <c r="P7" s="10" t="n">
        <v>420.51391</v>
      </c>
      <c r="Q7" s="11" t="n">
        <v>30.05</v>
      </c>
      <c r="R7" s="11" t="n">
        <v>1.05115</v>
      </c>
    </row>
    <row collapsed="false" customFormat="false" customHeight="true" hidden="false" ht="31.5" outlineLevel="0" r="8">
      <c r="A8" s="7" t="n">
        <v>4</v>
      </c>
      <c r="B8" s="8" t="s">
        <v>21</v>
      </c>
      <c r="C8" s="9" t="n">
        <v>2</v>
      </c>
      <c r="D8" s="10" t="n">
        <v>856.25</v>
      </c>
      <c r="E8" s="19" t="n">
        <v>120</v>
      </c>
      <c r="F8" s="10" t="n">
        <v>14.2708333333333</v>
      </c>
      <c r="G8" s="19" t="n">
        <v>1588</v>
      </c>
      <c r="H8" s="10" t="n">
        <v>1.07840050377834</v>
      </c>
      <c r="I8" s="9" t="n">
        <v>42</v>
      </c>
      <c r="J8" s="9" t="n">
        <v>30</v>
      </c>
      <c r="K8" s="10" t="n">
        <v>899.593495934959</v>
      </c>
      <c r="L8" s="10" t="n">
        <v>944.166666666667</v>
      </c>
      <c r="M8" s="11" t="n">
        <v>1712.5</v>
      </c>
      <c r="N8" s="11" t="n">
        <v>906.99168</v>
      </c>
      <c r="O8" s="10" t="n">
        <v>1446</v>
      </c>
      <c r="P8" s="10" t="n">
        <v>755.66458</v>
      </c>
      <c r="Q8" s="11" t="n">
        <v>207.9</v>
      </c>
      <c r="R8" s="11" t="n">
        <v>115.89223</v>
      </c>
    </row>
    <row collapsed="false" customFormat="false" customHeight="true" hidden="false" ht="31.5" outlineLevel="0" r="9">
      <c r="A9" s="7" t="n">
        <v>5</v>
      </c>
      <c r="B9" s="8" t="s">
        <v>22</v>
      </c>
      <c r="C9" s="9" t="n">
        <v>2</v>
      </c>
      <c r="D9" s="10" t="n">
        <v>499.256615</v>
      </c>
      <c r="E9" s="19" t="n">
        <v>71</v>
      </c>
      <c r="F9" s="10" t="n">
        <v>14.0635666197183</v>
      </c>
      <c r="G9" s="19" t="n">
        <v>1750</v>
      </c>
      <c r="H9" s="10" t="n">
        <v>0.570578988571429</v>
      </c>
      <c r="I9" s="9" t="n">
        <v>24</v>
      </c>
      <c r="J9" s="9" t="n">
        <v>15</v>
      </c>
      <c r="K9" s="10" t="n">
        <v>1499.01960784314</v>
      </c>
      <c r="L9" s="10" t="n">
        <v>2231.66666666667</v>
      </c>
      <c r="M9" s="11" t="n">
        <v>998.51323</v>
      </c>
      <c r="N9" s="11" t="n">
        <v>617.09849</v>
      </c>
      <c r="O9" s="10" t="n">
        <v>939</v>
      </c>
      <c r="P9" s="10" t="n">
        <v>585.0956</v>
      </c>
      <c r="Q9" s="11" t="n">
        <v>21</v>
      </c>
      <c r="R9" s="11" t="n">
        <v>1.81054</v>
      </c>
    </row>
    <row collapsed="false" customFormat="false" customHeight="true" hidden="false" ht="31.5" outlineLevel="0" r="10">
      <c r="A10" s="7" t="n">
        <v>6</v>
      </c>
      <c r="B10" s="8" t="s">
        <v>23</v>
      </c>
      <c r="C10" s="9" t="n">
        <v>1</v>
      </c>
      <c r="D10" s="10" t="n">
        <v>1547.93348</v>
      </c>
      <c r="E10" s="19" t="n">
        <v>96</v>
      </c>
      <c r="F10" s="10" t="n">
        <v>16.1243070833333</v>
      </c>
      <c r="G10" s="19" t="n">
        <v>1660</v>
      </c>
      <c r="H10" s="10" t="n">
        <v>0.932490048192771</v>
      </c>
      <c r="I10" s="9" t="n">
        <v>28</v>
      </c>
      <c r="J10" s="9" t="n">
        <v>23</v>
      </c>
      <c r="K10" s="10" t="n">
        <v>1036.30952380952</v>
      </c>
      <c r="L10" s="10" t="n">
        <v>1562.68115942029</v>
      </c>
      <c r="M10" s="11" t="n">
        <v>1547.93348</v>
      </c>
      <c r="N10" s="11" t="n">
        <v>823.64244</v>
      </c>
      <c r="O10" s="10" t="n">
        <v>1358</v>
      </c>
      <c r="P10" s="10" t="n">
        <v>727.15843</v>
      </c>
      <c r="Q10" s="11" t="n">
        <v>169.6</v>
      </c>
      <c r="R10" s="11" t="n">
        <v>80.26778</v>
      </c>
    </row>
    <row collapsed="false" customFormat="false" customHeight="true" hidden="false" ht="31.5" outlineLevel="0" r="11">
      <c r="A11" s="7" t="n">
        <v>7</v>
      </c>
      <c r="B11" s="8" t="s">
        <v>24</v>
      </c>
      <c r="C11" s="9" t="n">
        <v>1</v>
      </c>
      <c r="D11" s="10" t="n">
        <v>1301.373</v>
      </c>
      <c r="E11" s="19" t="n">
        <v>95</v>
      </c>
      <c r="F11" s="10" t="n">
        <v>13.6986631578947</v>
      </c>
      <c r="G11" s="19" t="n">
        <v>1425</v>
      </c>
      <c r="H11" s="10" t="n">
        <v>0.913244210526316</v>
      </c>
      <c r="I11" s="9" t="n">
        <v>41</v>
      </c>
      <c r="J11" s="9" t="n">
        <v>37</v>
      </c>
      <c r="K11" s="10" t="n">
        <v>1147.64957264957</v>
      </c>
      <c r="L11" s="10" t="n">
        <v>1066.66666666667</v>
      </c>
      <c r="M11" s="11" t="n">
        <v>1301.373</v>
      </c>
      <c r="N11" s="11" t="n">
        <v>768.18699</v>
      </c>
      <c r="O11" s="10" t="n">
        <v>1221.8</v>
      </c>
      <c r="P11" s="10" t="n">
        <v>721.1888</v>
      </c>
      <c r="Q11" s="11" t="n">
        <v>50.1</v>
      </c>
      <c r="R11" s="11" t="n">
        <v>25.77763</v>
      </c>
    </row>
    <row collapsed="false" customFormat="false" customHeight="true" hidden="false" ht="31.5" outlineLevel="0" r="12">
      <c r="A12" s="7" t="n">
        <v>8</v>
      </c>
      <c r="B12" s="8" t="s">
        <v>25</v>
      </c>
      <c r="C12" s="9" t="n">
        <v>1</v>
      </c>
      <c r="D12" s="10" t="n">
        <v>717.1</v>
      </c>
      <c r="E12" s="19" t="n">
        <v>104</v>
      </c>
      <c r="F12" s="10" t="n">
        <v>6.89519230769231</v>
      </c>
      <c r="G12" s="19" t="n">
        <v>1976</v>
      </c>
      <c r="H12" s="10" t="n">
        <v>0.362904858299595</v>
      </c>
      <c r="I12" s="9" t="n">
        <v>20</v>
      </c>
      <c r="J12" s="9" t="n">
        <v>20</v>
      </c>
      <c r="K12" s="10" t="n">
        <v>1158.33333333333</v>
      </c>
      <c r="L12" s="10" t="n">
        <v>1197.5</v>
      </c>
      <c r="M12" s="11" t="n">
        <v>717.1</v>
      </c>
      <c r="N12" s="11" t="n">
        <v>409.81897</v>
      </c>
      <c r="O12" s="10" t="n">
        <v>682</v>
      </c>
      <c r="P12" s="10" t="n">
        <v>396.22857</v>
      </c>
      <c r="Q12" s="11" t="n">
        <v>0</v>
      </c>
      <c r="R12" s="11" t="n">
        <v>0</v>
      </c>
    </row>
    <row collapsed="false" customFormat="false" customHeight="true" hidden="false" ht="31.5" outlineLevel="0" r="13">
      <c r="A13" s="7" t="n">
        <v>9</v>
      </c>
      <c r="B13" s="8" t="s">
        <v>26</v>
      </c>
      <c r="C13" s="9" t="n">
        <v>1</v>
      </c>
      <c r="D13" s="10" t="n">
        <v>609.216</v>
      </c>
      <c r="E13" s="19" t="n">
        <v>46</v>
      </c>
      <c r="F13" s="10" t="n">
        <v>13.2438260869565</v>
      </c>
      <c r="G13" s="19" t="n">
        <v>826</v>
      </c>
      <c r="H13" s="10" t="n">
        <v>0.737549636803874</v>
      </c>
      <c r="I13" s="9" t="n">
        <v>28</v>
      </c>
      <c r="J13" s="9" t="n">
        <v>14</v>
      </c>
      <c r="K13" s="10" t="n">
        <v>847.058823529412</v>
      </c>
      <c r="L13" s="10" t="n">
        <v>853.571428571429</v>
      </c>
      <c r="M13" s="11" t="n">
        <v>609.216</v>
      </c>
      <c r="N13" s="11" t="n">
        <v>271.17554</v>
      </c>
      <c r="O13" s="10" t="n">
        <v>574.316</v>
      </c>
      <c r="P13" s="10" t="n">
        <v>268.71711</v>
      </c>
      <c r="Q13" s="11" t="n">
        <v>32.7</v>
      </c>
      <c r="R13" s="11" t="n">
        <v>0.77843</v>
      </c>
    </row>
    <row collapsed="false" customFormat="false" customHeight="true" hidden="false" ht="31.5" outlineLevel="0" r="14">
      <c r="A14" s="7" t="n">
        <v>10</v>
      </c>
      <c r="B14" s="8" t="s">
        <v>27</v>
      </c>
      <c r="C14" s="9" t="n">
        <v>2</v>
      </c>
      <c r="D14" s="10" t="n">
        <v>1505.529</v>
      </c>
      <c r="E14" s="19" t="n">
        <v>157</v>
      </c>
      <c r="F14" s="10" t="n">
        <v>19.1787133757962</v>
      </c>
      <c r="G14" s="19" t="n">
        <v>2322</v>
      </c>
      <c r="H14" s="10" t="n">
        <v>1.2967519379845</v>
      </c>
      <c r="I14" s="9" t="n">
        <v>71</v>
      </c>
      <c r="J14" s="9" t="n">
        <v>46</v>
      </c>
      <c r="K14" s="10" t="n">
        <v>1692.75362318841</v>
      </c>
      <c r="L14" s="10" t="n">
        <v>1242.57246376812</v>
      </c>
      <c r="M14" s="11" t="n">
        <v>3011.058</v>
      </c>
      <c r="N14" s="11" t="n">
        <v>2020.85475</v>
      </c>
      <c r="O14" s="10" t="n">
        <v>2271.537</v>
      </c>
      <c r="P14" s="10" t="n">
        <v>1322.09145</v>
      </c>
      <c r="Q14" s="11" t="n">
        <v>702.421</v>
      </c>
      <c r="R14" s="11" t="n">
        <v>677.18608</v>
      </c>
    </row>
    <row collapsed="false" customFormat="false" customHeight="true" hidden="false" ht="31.5" outlineLevel="0" r="15">
      <c r="A15" s="7" t="n">
        <v>11</v>
      </c>
      <c r="B15" s="8" t="s">
        <v>28</v>
      </c>
      <c r="C15" s="9" t="n">
        <v>1</v>
      </c>
      <c r="D15" s="10" t="n">
        <v>591.7</v>
      </c>
      <c r="E15" s="19" t="n">
        <v>54</v>
      </c>
      <c r="F15" s="10" t="n">
        <v>10.9574074074074</v>
      </c>
      <c r="G15" s="19" t="n">
        <v>940</v>
      </c>
      <c r="H15" s="10" t="n">
        <v>0.629468085106383</v>
      </c>
      <c r="I15" s="9" t="n">
        <v>32</v>
      </c>
      <c r="J15" s="9" t="n">
        <v>31</v>
      </c>
      <c r="K15" s="10" t="n">
        <v>1155.30303030303</v>
      </c>
      <c r="L15" s="10" t="n">
        <v>387.096774193548</v>
      </c>
      <c r="M15" s="11" t="n">
        <v>591.7</v>
      </c>
      <c r="N15" s="11" t="n">
        <v>322.83185</v>
      </c>
      <c r="O15" s="10" t="n">
        <v>556.23</v>
      </c>
      <c r="P15" s="10" t="n">
        <v>304.13561</v>
      </c>
      <c r="Q15" s="11" t="n">
        <v>34.05</v>
      </c>
      <c r="R15" s="11" t="n">
        <v>18.69624</v>
      </c>
    </row>
    <row collapsed="false" customFormat="false" customHeight="true" hidden="false" ht="31.5" outlineLevel="0" r="16">
      <c r="A16" s="7" t="n">
        <v>12</v>
      </c>
      <c r="B16" s="8" t="s">
        <v>29</v>
      </c>
      <c r="C16" s="9" t="n">
        <v>3</v>
      </c>
      <c r="D16" s="10" t="n">
        <v>504.993666666667</v>
      </c>
      <c r="E16" s="19" t="n">
        <v>89</v>
      </c>
      <c r="F16" s="10" t="n">
        <v>17.0222584269663</v>
      </c>
      <c r="G16" s="19" t="n">
        <v>1333</v>
      </c>
      <c r="H16" s="10" t="n">
        <v>1.13651987996999</v>
      </c>
      <c r="I16" s="9" t="n">
        <v>46</v>
      </c>
      <c r="J16" s="9" t="n">
        <v>31</v>
      </c>
      <c r="K16" s="10" t="n">
        <v>1016.66666666667</v>
      </c>
      <c r="L16" s="10" t="n">
        <v>1225</v>
      </c>
      <c r="M16" s="11" t="n">
        <v>1514.981</v>
      </c>
      <c r="N16" s="11" t="n">
        <v>795.57901</v>
      </c>
      <c r="O16" s="10" t="n">
        <v>1460.312</v>
      </c>
      <c r="P16" s="10" t="n">
        <v>766.25385</v>
      </c>
      <c r="Q16" s="11" t="n">
        <v>11.55</v>
      </c>
      <c r="R16" s="11" t="n">
        <v>6.65935</v>
      </c>
    </row>
    <row collapsed="false" customFormat="false" customHeight="true" hidden="false" ht="31.5" outlineLevel="0" r="17">
      <c r="A17" s="7" t="n">
        <v>13</v>
      </c>
      <c r="B17" s="8" t="s">
        <v>30</v>
      </c>
      <c r="C17" s="9" t="n">
        <v>1</v>
      </c>
      <c r="D17" s="10" t="n">
        <v>1181.59591</v>
      </c>
      <c r="E17" s="19" t="n">
        <v>124</v>
      </c>
      <c r="F17" s="10" t="n">
        <v>9.52899927419355</v>
      </c>
      <c r="G17" s="19" t="n">
        <v>1872</v>
      </c>
      <c r="H17" s="10" t="n">
        <v>0.631194396367521</v>
      </c>
      <c r="I17" s="9" t="n">
        <v>37.44</v>
      </c>
      <c r="J17" s="9" t="n">
        <v>24.42</v>
      </c>
      <c r="K17" s="10" t="n">
        <v>1144.25287356322</v>
      </c>
      <c r="L17" s="10" t="n">
        <v>1380.69888069888</v>
      </c>
      <c r="M17" s="11" t="n">
        <v>1181.59591</v>
      </c>
      <c r="N17" s="11" t="n">
        <v>683.36679</v>
      </c>
      <c r="O17" s="10" t="n">
        <v>1080.923</v>
      </c>
      <c r="P17" s="10" t="n">
        <v>629.1408</v>
      </c>
      <c r="Q17" s="11" t="n">
        <v>85.775</v>
      </c>
      <c r="R17" s="11" t="n">
        <v>46.77717</v>
      </c>
    </row>
    <row collapsed="false" customFormat="false" customHeight="true" hidden="false" ht="31.5" outlineLevel="0" r="18">
      <c r="A18" s="7" t="n">
        <v>14</v>
      </c>
      <c r="B18" s="8" t="s">
        <v>31</v>
      </c>
      <c r="C18" s="9" t="n">
        <v>1</v>
      </c>
      <c r="D18" s="10" t="n">
        <v>2305.075</v>
      </c>
      <c r="E18" s="19" t="n">
        <v>120</v>
      </c>
      <c r="F18" s="10" t="n">
        <v>19.2089583333333</v>
      </c>
      <c r="G18" s="19" t="n">
        <v>2109</v>
      </c>
      <c r="H18" s="10" t="n">
        <v>1.09297060218113</v>
      </c>
      <c r="I18" s="9" t="n">
        <v>65</v>
      </c>
      <c r="J18" s="9" t="n">
        <v>32</v>
      </c>
      <c r="K18" s="10" t="n">
        <v>1229.84496124031</v>
      </c>
      <c r="L18" s="10" t="n">
        <v>1357.8125</v>
      </c>
      <c r="M18" s="11" t="n">
        <v>2305.075</v>
      </c>
      <c r="N18" s="11" t="n">
        <v>1099.22447</v>
      </c>
      <c r="O18" s="10" t="n">
        <v>2030.87</v>
      </c>
      <c r="P18" s="10" t="n">
        <v>981.61121</v>
      </c>
      <c r="Q18" s="11" t="n">
        <v>134.2</v>
      </c>
      <c r="R18" s="11" t="n">
        <v>64.97244</v>
      </c>
    </row>
    <row collapsed="false" customFormat="false" customHeight="true" hidden="false" ht="31.5" outlineLevel="0" r="19">
      <c r="A19" s="7" t="n">
        <v>15</v>
      </c>
      <c r="B19" s="8" t="s">
        <v>32</v>
      </c>
      <c r="C19" s="9" t="n">
        <v>2</v>
      </c>
      <c r="D19" s="10" t="n">
        <v>730.7</v>
      </c>
      <c r="E19" s="19" t="n">
        <v>89</v>
      </c>
      <c r="F19" s="10" t="n">
        <v>16.4202247191011</v>
      </c>
      <c r="G19" s="19" t="n">
        <v>1624</v>
      </c>
      <c r="H19" s="10" t="n">
        <v>0.89987684729064</v>
      </c>
      <c r="I19" s="9" t="n">
        <v>39</v>
      </c>
      <c r="J19" s="9" t="n">
        <v>35</v>
      </c>
      <c r="K19" s="10" t="n">
        <v>1594.5652173913</v>
      </c>
      <c r="L19" s="10" t="n">
        <v>1128.57142857143</v>
      </c>
      <c r="M19" s="11" t="n">
        <v>1461.4</v>
      </c>
      <c r="N19" s="11" t="n">
        <v>872.64475</v>
      </c>
      <c r="O19" s="10" t="n">
        <v>1354.3</v>
      </c>
      <c r="P19" s="10" t="n">
        <v>842.8176</v>
      </c>
      <c r="Q19" s="11" t="n">
        <v>99</v>
      </c>
      <c r="R19" s="11" t="n">
        <v>29.37687</v>
      </c>
    </row>
    <row collapsed="false" customFormat="false" customHeight="true" hidden="false" ht="31.5" outlineLevel="0" r="20">
      <c r="A20" s="7" t="n">
        <v>16</v>
      </c>
      <c r="B20" s="8" t="s">
        <v>33</v>
      </c>
      <c r="C20" s="9" t="n">
        <v>2</v>
      </c>
      <c r="D20" s="10" t="n">
        <v>580.395</v>
      </c>
      <c r="E20" s="19" t="n">
        <v>72</v>
      </c>
      <c r="F20" s="10" t="n">
        <v>16.1220833333333</v>
      </c>
      <c r="G20" s="19" t="n">
        <v>1618</v>
      </c>
      <c r="H20" s="10" t="n">
        <v>0.717422744128554</v>
      </c>
      <c r="I20" s="9" t="n">
        <v>27</v>
      </c>
      <c r="J20" s="9" t="n">
        <v>23</v>
      </c>
      <c r="K20" s="10" t="n">
        <v>1235.41666666667</v>
      </c>
      <c r="L20" s="10" t="n">
        <v>1262.68115942029</v>
      </c>
      <c r="M20" s="11" t="n">
        <v>1160.79</v>
      </c>
      <c r="N20" s="11" t="n">
        <v>607.70222</v>
      </c>
      <c r="O20" s="10" t="n">
        <v>1054.55</v>
      </c>
      <c r="P20" s="10" t="n">
        <v>586.98623</v>
      </c>
      <c r="Q20" s="11" t="n">
        <v>76.8</v>
      </c>
      <c r="R20" s="11" t="n">
        <v>2.32808</v>
      </c>
    </row>
    <row collapsed="false" customFormat="false" customHeight="true" hidden="false" ht="31.5" outlineLevel="0" r="21">
      <c r="A21" s="7" t="n">
        <v>17</v>
      </c>
      <c r="B21" s="8" t="s">
        <v>34</v>
      </c>
      <c r="C21" s="9" t="n">
        <v>1</v>
      </c>
      <c r="D21" s="10" t="n">
        <v>903.27</v>
      </c>
      <c r="E21" s="19" t="n">
        <v>55</v>
      </c>
      <c r="F21" s="10" t="n">
        <v>16.4230909090909</v>
      </c>
      <c r="G21" s="19" t="n">
        <v>931</v>
      </c>
      <c r="H21" s="10" t="n">
        <v>0.970214822771214</v>
      </c>
      <c r="I21" s="9" t="n">
        <v>26</v>
      </c>
      <c r="J21" s="9" t="n">
        <v>15</v>
      </c>
      <c r="K21" s="10" t="n">
        <v>917.307692307692</v>
      </c>
      <c r="L21" s="10" t="n">
        <v>963.333333333333</v>
      </c>
      <c r="M21" s="11" t="n">
        <v>903.27</v>
      </c>
      <c r="N21" s="11" t="n">
        <v>486.20107</v>
      </c>
      <c r="O21" s="10" t="n">
        <v>795.446</v>
      </c>
      <c r="P21" s="10" t="n">
        <v>415.50391</v>
      </c>
      <c r="Q21" s="11" t="n">
        <v>104.6</v>
      </c>
      <c r="R21" s="11" t="n">
        <v>69.71442</v>
      </c>
    </row>
    <row collapsed="false" customFormat="false" customHeight="true" hidden="false" ht="31.5" outlineLevel="0" r="22">
      <c r="A22" s="7" t="n">
        <v>18</v>
      </c>
      <c r="B22" s="8" t="s">
        <v>35</v>
      </c>
      <c r="C22" s="9" t="n">
        <v>1</v>
      </c>
      <c r="D22" s="10" t="n">
        <v>1018.96</v>
      </c>
      <c r="E22" s="19" t="n">
        <v>78</v>
      </c>
      <c r="F22" s="10" t="n">
        <v>13.0635897435897</v>
      </c>
      <c r="G22" s="19" t="n">
        <v>1346</v>
      </c>
      <c r="H22" s="10" t="n">
        <v>0.75702823179792</v>
      </c>
      <c r="I22" s="9" t="n">
        <v>25</v>
      </c>
      <c r="J22" s="9" t="n">
        <v>17</v>
      </c>
      <c r="K22" s="10" t="n">
        <v>1121.42857142857</v>
      </c>
      <c r="L22" s="10" t="n">
        <v>1727.94117647059</v>
      </c>
      <c r="M22" s="11" t="n">
        <v>1018.96</v>
      </c>
      <c r="N22" s="11" t="n">
        <v>620.42734</v>
      </c>
      <c r="O22" s="10" t="n">
        <v>959</v>
      </c>
      <c r="P22" s="10" t="n">
        <v>590.40035</v>
      </c>
      <c r="Q22" s="11" t="n">
        <v>35.996</v>
      </c>
      <c r="R22" s="11" t="n">
        <v>22.09538</v>
      </c>
    </row>
    <row collapsed="false" customFormat="false" customHeight="true" hidden="false" ht="31.5" outlineLevel="0" r="23">
      <c r="A23" s="7" t="n">
        <v>19</v>
      </c>
      <c r="B23" s="8" t="s">
        <v>36</v>
      </c>
      <c r="C23" s="9" t="n">
        <v>1</v>
      </c>
      <c r="D23" s="10" t="n">
        <v>275</v>
      </c>
      <c r="E23" s="19" t="n">
        <v>47</v>
      </c>
      <c r="F23" s="10" t="n">
        <v>5.85106382978723</v>
      </c>
      <c r="G23" s="19" t="n">
        <v>710</v>
      </c>
      <c r="H23" s="10" t="n">
        <v>0.387323943661972</v>
      </c>
      <c r="I23" s="9" t="n">
        <v>10</v>
      </c>
      <c r="J23" s="9" t="n">
        <v>10</v>
      </c>
      <c r="K23" s="10" t="n">
        <v>771.666666666667</v>
      </c>
      <c r="L23" s="10" t="n">
        <v>1084.16666666667</v>
      </c>
      <c r="M23" s="11" t="n">
        <v>275</v>
      </c>
      <c r="N23" s="11" t="n">
        <v>163.0596</v>
      </c>
      <c r="O23" s="10" t="n">
        <v>263.5</v>
      </c>
      <c r="P23" s="10" t="n">
        <v>158.27025</v>
      </c>
      <c r="Q23" s="11" t="n">
        <v>8</v>
      </c>
      <c r="R23" s="11" t="n">
        <v>3.67009</v>
      </c>
    </row>
    <row collapsed="false" customFormat="false" customHeight="true" hidden="false" ht="31.5" outlineLevel="0" r="24">
      <c r="A24" s="7" t="n">
        <v>20</v>
      </c>
      <c r="B24" s="8" t="s">
        <v>37</v>
      </c>
      <c r="C24" s="9" t="n">
        <v>1</v>
      </c>
      <c r="D24" s="10" t="n">
        <v>1202.357</v>
      </c>
      <c r="E24" s="19" t="n">
        <v>76</v>
      </c>
      <c r="F24" s="10" t="n">
        <v>15.8204868421053</v>
      </c>
      <c r="G24" s="19" t="n">
        <v>1131</v>
      </c>
      <c r="H24" s="10" t="n">
        <v>1.06309195402299</v>
      </c>
      <c r="I24" s="9" t="n">
        <v>26</v>
      </c>
      <c r="J24" s="9" t="n">
        <v>22</v>
      </c>
      <c r="K24" s="10" t="n">
        <v>1305.44871794872</v>
      </c>
      <c r="L24" s="10" t="n">
        <v>1429.16666666667</v>
      </c>
      <c r="M24" s="11" t="n">
        <v>1202.357</v>
      </c>
      <c r="N24" s="11" t="n">
        <v>658.53383</v>
      </c>
      <c r="O24" s="10" t="n">
        <v>1012.03</v>
      </c>
      <c r="P24" s="10" t="n">
        <v>550.89109</v>
      </c>
      <c r="Q24" s="11" t="n">
        <v>95</v>
      </c>
      <c r="R24" s="11" t="n">
        <v>12.31574</v>
      </c>
    </row>
    <row collapsed="false" customFormat="false" customHeight="true" hidden="false" ht="31.5" outlineLevel="0" r="25">
      <c r="A25" s="7" t="n">
        <v>21</v>
      </c>
      <c r="B25" s="8" t="s">
        <v>38</v>
      </c>
      <c r="C25" s="9" t="n">
        <v>1</v>
      </c>
      <c r="D25" s="10" t="n">
        <v>496.293</v>
      </c>
      <c r="E25" s="19" t="n">
        <v>30</v>
      </c>
      <c r="F25" s="10" t="n">
        <v>16.5431</v>
      </c>
      <c r="G25" s="19" t="n">
        <v>485</v>
      </c>
      <c r="H25" s="10" t="n">
        <v>1.02328453608247</v>
      </c>
      <c r="I25" s="9" t="n">
        <v>16</v>
      </c>
      <c r="J25" s="9" t="n">
        <v>9</v>
      </c>
      <c r="K25" s="10" t="n">
        <v>611.538461538461</v>
      </c>
      <c r="L25" s="10" t="n">
        <v>1079.62962962963</v>
      </c>
      <c r="M25" s="11" t="n">
        <v>496.293</v>
      </c>
      <c r="N25" s="11" t="n">
        <v>207.62408</v>
      </c>
      <c r="O25" s="10" t="n">
        <v>450.416</v>
      </c>
      <c r="P25" s="10" t="n">
        <v>200.70808</v>
      </c>
      <c r="Q25" s="11" t="n">
        <v>45.877</v>
      </c>
      <c r="R25" s="11" t="n">
        <v>6.916</v>
      </c>
    </row>
    <row collapsed="false" customFormat="false" customHeight="true" hidden="false" ht="31.5" outlineLevel="0" r="26">
      <c r="A26" s="7" t="n">
        <v>22</v>
      </c>
      <c r="B26" s="12" t="s">
        <v>39</v>
      </c>
      <c r="C26" s="9" t="n">
        <v>1</v>
      </c>
      <c r="D26" s="10" t="n">
        <v>2218.7</v>
      </c>
      <c r="E26" s="19" t="n">
        <v>65</v>
      </c>
      <c r="F26" s="10" t="n">
        <v>34.1338461538462</v>
      </c>
      <c r="G26" s="19" t="n">
        <v>975</v>
      </c>
      <c r="H26" s="10" t="n">
        <v>2.27558974358974</v>
      </c>
      <c r="I26" s="9" t="n">
        <v>41</v>
      </c>
      <c r="J26" s="9" t="n">
        <v>33</v>
      </c>
      <c r="K26" s="10" t="n">
        <v>1107.3</v>
      </c>
      <c r="L26" s="10" t="n">
        <v>1143.8</v>
      </c>
      <c r="M26" s="11" t="n">
        <v>2218.7</v>
      </c>
      <c r="N26" s="11" t="n">
        <v>1202.83177</v>
      </c>
      <c r="O26" s="10" t="n">
        <v>1476</v>
      </c>
      <c r="P26" s="10" t="n">
        <v>887.04262</v>
      </c>
      <c r="Q26" s="11" t="n">
        <v>249.5</v>
      </c>
      <c r="R26" s="11" t="n">
        <v>127.47529</v>
      </c>
    </row>
    <row collapsed="false" customFormat="false" customHeight="true" hidden="false" ht="31.5" outlineLevel="0" r="27">
      <c r="A27" s="7" t="n">
        <v>23</v>
      </c>
      <c r="B27" s="12" t="s">
        <v>40</v>
      </c>
      <c r="C27" s="9" t="n">
        <v>5</v>
      </c>
      <c r="D27" s="10" t="n">
        <v>2619.71302</v>
      </c>
      <c r="E27" s="19" t="n">
        <v>740</v>
      </c>
      <c r="F27" s="10" t="n">
        <v>17.7007636486487</v>
      </c>
      <c r="G27" s="19" t="n">
        <v>11632</v>
      </c>
      <c r="H27" s="10" t="n">
        <v>1.12608021836314</v>
      </c>
      <c r="I27" s="9" t="n">
        <v>131</v>
      </c>
      <c r="J27" s="9" t="n">
        <v>81</v>
      </c>
      <c r="K27" s="10" t="n">
        <v>1239.9</v>
      </c>
      <c r="L27" s="10" t="n">
        <v>1302.5</v>
      </c>
      <c r="M27" s="11" t="n">
        <v>13098.5651</v>
      </c>
      <c r="N27" s="11" t="n">
        <v>8035.29845</v>
      </c>
      <c r="O27" s="10" t="n">
        <v>11657.4</v>
      </c>
      <c r="P27" s="10" t="n">
        <v>7154.8381</v>
      </c>
      <c r="Q27" s="11" t="n">
        <v>1249.8651</v>
      </c>
      <c r="R27" s="11" t="n">
        <v>821.23293</v>
      </c>
    </row>
    <row collapsed="false" customFormat="false" customHeight="true" hidden="false" ht="31.5" outlineLevel="0" r="28">
      <c r="A28" s="7" t="n">
        <v>24</v>
      </c>
      <c r="B28" s="12" t="s">
        <v>41</v>
      </c>
      <c r="C28" s="9" t="n">
        <v>2</v>
      </c>
      <c r="D28" s="10" t="n">
        <v>1650</v>
      </c>
      <c r="E28" s="19" t="n">
        <v>156</v>
      </c>
      <c r="F28" s="10" t="n">
        <v>21.1538461538462</v>
      </c>
      <c r="G28" s="19" t="n">
        <v>2661</v>
      </c>
      <c r="H28" s="10" t="n">
        <v>1.24013528748591</v>
      </c>
      <c r="I28" s="9" t="n">
        <v>92</v>
      </c>
      <c r="J28" s="9" t="n">
        <v>69</v>
      </c>
      <c r="K28" s="10" t="n">
        <v>908.6</v>
      </c>
      <c r="L28" s="10" t="n">
        <v>980.6</v>
      </c>
      <c r="M28" s="11" t="n">
        <v>3300</v>
      </c>
      <c r="N28" s="11" t="n">
        <v>2000.16791</v>
      </c>
      <c r="O28" s="10" t="n">
        <v>2692.018</v>
      </c>
      <c r="P28" s="10" t="n">
        <v>1568.87841</v>
      </c>
      <c r="Q28" s="11" t="n">
        <v>574.06</v>
      </c>
      <c r="R28" s="11" t="n">
        <v>412.98886</v>
      </c>
    </row>
    <row collapsed="false" customFormat="false" customHeight="true" hidden="false" ht="31.5" outlineLevel="0" r="29">
      <c r="A29" s="7" t="n">
        <v>25</v>
      </c>
      <c r="B29" s="12" t="s">
        <v>42</v>
      </c>
      <c r="C29" s="9" t="n">
        <v>3</v>
      </c>
      <c r="D29" s="10" t="n">
        <v>895.995333333333</v>
      </c>
      <c r="E29" s="19" t="n">
        <v>92</v>
      </c>
      <c r="F29" s="10" t="n">
        <v>29.2172391304348</v>
      </c>
      <c r="G29" s="19" t="n">
        <v>1278</v>
      </c>
      <c r="H29" s="10" t="n">
        <v>2.10327543035994</v>
      </c>
      <c r="I29" s="9" t="n">
        <v>68</v>
      </c>
      <c r="J29" s="9" t="n">
        <v>37</v>
      </c>
      <c r="K29" s="10" t="n">
        <v>1053.2</v>
      </c>
      <c r="L29" s="10" t="n">
        <v>1171.6</v>
      </c>
      <c r="M29" s="11" t="n">
        <v>2687.986</v>
      </c>
      <c r="N29" s="11" t="n">
        <v>1600.95741</v>
      </c>
      <c r="O29" s="10" t="n">
        <v>2065.35</v>
      </c>
      <c r="P29" s="10" t="n">
        <v>1138.76394</v>
      </c>
      <c r="Q29" s="11" t="n">
        <v>583.75</v>
      </c>
      <c r="R29" s="11" t="n">
        <v>442.86338</v>
      </c>
    </row>
    <row collapsed="false" customFormat="true" customHeight="true" hidden="false" ht="44.25" outlineLevel="0" r="30" s="17">
      <c r="A30" s="13" t="s">
        <v>43</v>
      </c>
      <c r="B30" s="13"/>
      <c r="C30" s="14" t="n">
        <v>39</v>
      </c>
      <c r="D30" s="15" t="n">
        <v>1170.47812102564</v>
      </c>
      <c r="E30" s="14" t="n">
        <v>2769</v>
      </c>
      <c r="F30" s="15" t="n">
        <v>16.4856073383893</v>
      </c>
      <c r="G30" s="14" t="n">
        <v>45746</v>
      </c>
      <c r="H30" s="15" t="n">
        <v>0.997871873387837</v>
      </c>
      <c r="I30" s="14" t="n">
        <f aca="false">SUM(I5:I29)</f>
        <v>1014.44</v>
      </c>
      <c r="J30" s="14" t="n">
        <f aca="false">SUM(J5:J29)</f>
        <v>702.42</v>
      </c>
      <c r="K30" s="15" t="n">
        <v>1123.8</v>
      </c>
      <c r="L30" s="15" t="n">
        <v>1179.4</v>
      </c>
      <c r="M30" s="16" t="n">
        <f aca="false">SUM(M5:M29)</f>
        <v>45648.64672</v>
      </c>
      <c r="N30" s="16" t="n">
        <f aca="false">SUM(N5:N29)</f>
        <v>26357.23064</v>
      </c>
      <c r="O30" s="16" t="n">
        <f aca="false">SUM(O5:O29)</f>
        <v>39548.018</v>
      </c>
      <c r="P30" s="16" t="n">
        <f aca="false">SUM(P5:P29)</f>
        <v>22687.47792</v>
      </c>
      <c r="Q30" s="16" t="n">
        <f aca="false">SUM(Q5:Q29)</f>
        <v>4734.4141</v>
      </c>
      <c r="R30" s="16" t="n">
        <f aca="false">SUM(R5:R29)</f>
        <v>3021.46501</v>
      </c>
      <c r="T30" s="18"/>
      <c r="U30" s="18"/>
      <c r="V30" s="18"/>
      <c r="W30" s="18"/>
      <c r="X30" s="18"/>
      <c r="Y30" s="18"/>
      <c r="Z30" s="18"/>
    </row>
    <row collapsed="false" customFormat="false" customHeight="true" hidden="false" ht="18.75" outlineLevel="0" r="32"/>
  </sheetData>
  <mergeCells count="18">
    <mergeCell ref="A1:J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K2:K4"/>
    <mergeCell ref="L2:L4"/>
    <mergeCell ref="M2:N3"/>
    <mergeCell ref="O2:R2"/>
    <mergeCell ref="J3:J4"/>
    <mergeCell ref="O3:P3"/>
    <mergeCell ref="Q3:R3"/>
    <mergeCell ref="A30:B30"/>
  </mergeCells>
  <printOptions headings="false" gridLines="false" gridLinesSet="true" horizontalCentered="false" verticalCentered="false"/>
  <pageMargins left="0.196527777777778" right="0.196527777777778" top="0.196527777777778" bottom="0.196527777777778" header="0.511805555555555" footer="0.511805555555555"/>
  <pageSetup blackAndWhite="false" cellComments="none" copies="1" draft="false" firstPageNumber="0" fitToHeight="1" fitToWidth="5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2015-08-11T11:26:02Z</dcterms:created>
  <dc:creator>Planoviy2_3_1</dc:creator>
  <cp:lastModifiedBy>Planoviy2_3_1</cp:lastModifiedBy>
  <cp:lastPrinted>2015-08-12T06:52:50Z</cp:lastPrinted>
  <dcterms:modified xsi:type="dcterms:W3CDTF">2015-08-12T08:01:23Z</dcterms:modified>
  <cp:revision>0</cp:revision>
</cp:coreProperties>
</file>